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obcinavelenje-my.sharepoint.com/personal/martina_brglez_velenje_si/Documents/Namizje/PROJEKTI/2026/Otroška igrišča/Naročilo igral 2026/JN/"/>
    </mc:Choice>
  </mc:AlternateContent>
  <xr:revisionPtr revIDLastSave="54" documentId="8_{D5C38518-D90E-4161-9CB4-B62D8E91A616}" xr6:coauthVersionLast="47" xr6:coauthVersionMax="47" xr10:uidLastSave="{492E426F-4F18-473E-89F6-BDFE45916501}"/>
  <bookViews>
    <workbookView xWindow="38280" yWindow="-120" windowWidth="38640" windowHeight="21120" tabRatio="879" firstSheet="1" activeTab="1" xr2:uid="{00000000-000D-0000-FFFF-FFFF00000000}"/>
  </bookViews>
  <sheets>
    <sheet name="REKAPITULACIJA" sheetId="1" r:id="rId1"/>
    <sheet name="Tehnične zahteve" sheetId="23" r:id="rId2"/>
    <sheet name="Centralno igrišče" sheetId="2" r:id="rId3"/>
    <sheet name="Igrišče Podkraj" sheetId="3" r:id="rId4"/>
    <sheet name="Igrišče Vista" sheetId="4" r:id="rId5"/>
    <sheet name="Igrišče Kersnikova" sheetId="6"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8" i="4" l="1"/>
  <c r="G25" i="6"/>
  <c r="G23" i="6"/>
  <c r="G18" i="3"/>
  <c r="G17" i="6"/>
  <c r="G15" i="6"/>
  <c r="G13" i="6"/>
  <c r="G11" i="6"/>
  <c r="G9" i="6"/>
  <c r="G20" i="4"/>
  <c r="G15" i="4"/>
  <c r="G9" i="4"/>
  <c r="G13" i="4"/>
  <c r="G11" i="4"/>
  <c r="G16" i="3"/>
  <c r="G14" i="3"/>
  <c r="G28" i="3"/>
  <c r="G26" i="3"/>
  <c r="G24" i="3"/>
  <c r="G22" i="3"/>
  <c r="G20" i="3"/>
  <c r="G15" i="2" l="1"/>
  <c r="G18" i="2"/>
  <c r="G13" i="2"/>
  <c r="G11" i="2"/>
  <c r="G12" i="3" l="1"/>
  <c r="G9" i="3"/>
  <c r="G9" i="2"/>
  <c r="D22" i="2" l="1"/>
  <c r="D29" i="6"/>
  <c r="D31" i="6" s="1"/>
  <c r="D24" i="4"/>
  <c r="D26" i="4" s="1"/>
  <c r="D32" i="3"/>
  <c r="D34" i="3" s="1"/>
  <c r="C7" i="1" l="1"/>
  <c r="D7" i="1" s="1"/>
  <c r="E7" i="1" s="1"/>
  <c r="D24" i="2"/>
  <c r="C8" i="1"/>
  <c r="D8" i="1" s="1"/>
  <c r="E8" i="1" s="1"/>
  <c r="D23" i="2"/>
  <c r="D30" i="6"/>
  <c r="C10" i="1"/>
  <c r="D10" i="1" s="1"/>
  <c r="E10" i="1" s="1"/>
  <c r="C9" i="1"/>
  <c r="D9" i="1" s="1"/>
  <c r="E9" i="1" s="1"/>
  <c r="D25" i="4"/>
  <c r="D33" i="3"/>
  <c r="E15" i="1" l="1"/>
  <c r="C15" i="1"/>
  <c r="D15" i="1"/>
</calcChain>
</file>

<file path=xl/sharedStrings.xml><?xml version="1.0" encoding="utf-8"?>
<sst xmlns="http://schemas.openxmlformats.org/spreadsheetml/2006/main" count="173" uniqueCount="107">
  <si>
    <t>OBR.1</t>
  </si>
  <si>
    <t>REKAPITULACIJA POPISA</t>
  </si>
  <si>
    <t>Zap. št.</t>
  </si>
  <si>
    <t>LOKACIJA</t>
  </si>
  <si>
    <t>VREDNOST brez DDV</t>
  </si>
  <si>
    <t>DDV</t>
  </si>
  <si>
    <t>VREDNOST z DDV</t>
  </si>
  <si>
    <t>SKUPAJ</t>
  </si>
  <si>
    <t>Zap. Št.</t>
  </si>
  <si>
    <t>Opis postavke</t>
  </si>
  <si>
    <t xml:space="preserve">Enota </t>
  </si>
  <si>
    <t>Količina</t>
  </si>
  <si>
    <t>Cena za enoto</t>
  </si>
  <si>
    <t>Cena skupaj</t>
  </si>
  <si>
    <t>kos</t>
  </si>
  <si>
    <t>m2</t>
  </si>
  <si>
    <t>tm</t>
  </si>
  <si>
    <t>OPREMA</t>
  </si>
  <si>
    <t> </t>
  </si>
  <si>
    <t xml:space="preserve">  CENA SKUPAJ (brez DDV)</t>
  </si>
  <si>
    <t xml:space="preserve">  DDV (22%)</t>
  </si>
  <si>
    <t xml:space="preserve">  CENA SKUPAJ (z DDV)</t>
  </si>
  <si>
    <t>m3</t>
  </si>
  <si>
    <t>CENTRALNO IGRIŠČE</t>
  </si>
  <si>
    <t>IGRIŠČE PODKRAJ</t>
  </si>
  <si>
    <t>IGRIŠČE VISTA</t>
  </si>
  <si>
    <t>IGRIŠČE KERSNIKOVA</t>
  </si>
  <si>
    <t>Povečanje varnostne površine za postavitev novega igrala - izkop zemljine z nakladanjem in odvozon na ustrezno deponijo in plačilo vseh pripadajočih komunalnih pristojbin in taks.</t>
  </si>
  <si>
    <t>Dobava, vgradnja in poravnava mivke za otroška igrišča. Izvede se po montaži novega igrala.</t>
  </si>
  <si>
    <t>Večnamenska plezalna piramida z dvemi stolpi in povezovalnim mostom, izdelana in certificirana v skladu s standardom EN 1176. Namenjena je otrokom, starejšim od 6 let, ter omogoča sočasno uporabo do 92 oseb, pri čemer spodbuja gibalni in psihomotorični razvoj.
Igralo ima skupno višino 4,20 m, največjo višino padca 1,50 m, zahtevani tloris 18,85 m × 8,35 m ter minimalno varnostno površino 17,60 m × 9,60 m, pri čemer mora biti zagotovljena padalna površina v obsegu najmanj 139,60 m².
Konstrukcija temelji na dveh nosilnih stebrih iz jeklenih cevi Ø 160 mm, ki so vroče cinkani in zaključeni s prašno barvanimi aluminijastimi kapami. Plezalni in mrežni elementi so izdelani iz Hercules vrvi Ø 16 mm, šestžilnih z jeklenim jedrom, kar zagotavlja visoko nosilnost, dolgo življenjsko dobo in odpornost na vremenske vplive. Igralo vključuje horizontalno mrežo, prehodne mostove, 8 plezalnih vrvi ter 8 gugalnih lestvenih elementov s plastičnimi stopnicami. Napenjanje konstrukcije je izvedeno z 32 galvaniziranimi zategovalnimi vijaki M16.</t>
  </si>
  <si>
    <t xml:space="preserve">Igralo je predvideno za vbetonirano montažo, pri čemer je potrebno temeljenje v skladu s projektiranimi načrti proizvajalca. V dobavo so vključeni vsi montažni in povezovalni elementi.
Vsi uporabljeni materiali morajo biti odporni proti koroziji in vremenskim vplivom, kombinacija vroče cinkanih in barvanih kovinskih delov pa mora zagotavljati dolgoročno varno uporabo. Barve vrvi in plastičnih elementov so lahko izbrane po naročilu. Montaža se izvede s strani strokovno usposobljenega izvajalca v skladu z navodili proizvajalca. </t>
  </si>
  <si>
    <t>PREDRAČUN ŠT. 1/2026</t>
  </si>
  <si>
    <t xml:space="preserve"> POPIS IGRAL IN OPREME Z MONTAŽO ZA UREDITEV VENTRALNEGA OTROŠKEGA IGRIŠČA</t>
  </si>
  <si>
    <t xml:space="preserve">Večnamensko igralo za javna otroška igrišča, izdelana in certificirana v skladu z evropskim standardom EN 1176. Konstrukcija je izdelana iz laminiranega nordijskega borovega lesa, impregniranega z netoksičnimi solmi, kar zagotavlja visoko odpornost proti vremenskim vplivom in dolgo življenjsko dobo.
Igralo vključuje stolp s streho in zaščitnimi paneli iz PEHD polietilena debeline 10 mm, brez ostrih robov, ter dostopne elemente, ki vključujejo stopnico z zaščitnimi paneli, tobogan iz umetnih materialov z višine 134 cm, plezalno lestev z Iroko prečkami Ø 45 mm in plezalno mrežo z jeklenim jedrom ter najlonskimi spojkami. Leseni elementi so dodatno zaščiteni z netoksičnim barvnim impregnatom na vodni osnovi z visoko penetracijo.
Montaža je izvedena z uporabo vroče cinkanih kovinskih nosilcev za pritrjevanje v tla. Igralo je primerno za otroke od 3 do 12 let, omogoča uporabo do 10 otrok hkrati in ima največjo višino padca približno 200 cm.
</t>
  </si>
  <si>
    <t>Dvojna gugalnica za javna otroška igrišča, izdelana in certificirana v skladu z evropskim standardom EN 1176. Konstrukcija je sestavljena iz laminiranega nordijskega borovega lesa, impregniranega z netoksičnimi solmi, ter vroče cinkanega in prašno barvanega jekla, kar zagotavlja visoko odpornost proti vremenskim vplivom in dolgo življenjsko dobo.
Nosilno konstrukcijo tvorijo štirje leseni stebri preseka 9 × 9 cm in jekleni zgornji nosilec preseka 10 × 5 cm, dopolnjen z dekorativnimi HPL paneli. Gugalnica je opremljena z dvema sedaloma za starejše otroke, izdelanima iz gume z notranjim aluminijastim vložkom, obešenima na vroče cinkane verige. Vsi spojni elementi so galvanizirani, pritrjevanje v tla pa je izvedeno z vroče cinkanimi kovinskimi nosilci.
Skupne dimenzije znašajo približno 380 × 235 × 240 cm (Š × G × V), višina padca je 125 cm, priporočena starostna skupina 3–12 let, minimalni potrebni prostor 685 × 750 cm. Igralo mora biti montirano v skladu z navodili proizvajalca ter z vsemi veljavnimi varnostnimi in kakovostnimi zahtevami standarda EN 1176.</t>
  </si>
  <si>
    <t>Strojni izkop terena z nakladanjem in odvozom materiala v globini 30 cm na celotni površini otroškega igrišča v skupni izmeri 13x8 m, z izvedbo ročnega izkopa na območjih ob koreninah dreves, če je to potrebno. V obseg del je vključena priprava terena za vgradnjo vrtnih robnikov za razmejitev otroškega igrišča. Ker je teren v delnem naklonu, se izkopani material uporabi za izravnavo površine, pri čemer se teren na enem delu zniža, na drugem pa dvigne, tako da je po zaključku del celotna površina igrišča višinsko poravnana in ustrezno pripravljena za nadaljnja dela. Vključeno z poravnavo in utrditvijo dna izkopa.</t>
  </si>
  <si>
    <t>Dobava in vgradnja prefabriciranih
vrtnih robnikov 5X20X100 cm za razmejitev podlage iz prodca s preostalim zartavljenjim terenom. Komplet z betonom in planiranjem in obsuvanjem materiala. Višina robnika v nivoju s preostalim terenom.</t>
  </si>
  <si>
    <t>Dobava in polaganje ločilnega sloja – geotekstil (filc) z ustreznimi preklopi</t>
  </si>
  <si>
    <t>Dobava, vgradnja in poravnava pranega rečnega prodca granulacije 4–8 mm v končni debelini 30 cm, vključno z razgrnitvijo, niveliranjem in končno izravnavo površine.</t>
  </si>
  <si>
    <t>zaključna dela in čiščenje</t>
  </si>
  <si>
    <t>Dobava enojnega igrala na vzmeti iz polietilena v obliki živali.</t>
  </si>
  <si>
    <t>Dobava enojnega igrala na vzmeti z varovali iz polietilena v obliki prevoznega sredstva.</t>
  </si>
  <si>
    <t>PREDRAČUN ŠT. 2/2026</t>
  </si>
  <si>
    <t xml:space="preserve"> POPIS IGRAL IN OPREME Z MONTAŽO ZA UREDITEV OTROŠKEGA IGRIŠČA PODKRAJ</t>
  </si>
  <si>
    <t>DOBAVA, MONTAŽA IN VGRADNJA IGRAL, SW in FITNES NAPRAV</t>
  </si>
  <si>
    <t>Tehnične specifikacije, ki jih morajo ponudniki pri pripravi ponudbe upoštevati</t>
  </si>
  <si>
    <t>Zahtevane lastnosti dobavljenih igral in opreme:</t>
  </si>
  <si>
    <t>PREDRAČUN ŠT. 3/2026</t>
  </si>
  <si>
    <t xml:space="preserve"> POPIS IGRAL IN OPREME Z MONTAŽO ZA UREDITEV OTROŠKEGA IGRIŠČA VISTA</t>
  </si>
  <si>
    <t>Demontaža obstoječega igrala piramida - zajema popolno odstranitev igralne konstrukcije, izkop in odstranitev obstoječih betonskih temeljev ter nakladanje in odvoz vsega odstranjenega materiala na ustrezno deponijo. V okviru del je vključena tudi poravnava in začasna ureditev terena po odstranitvi igrala ter plačilo vseh pripadajočih komunalnih pristojbin in taks.</t>
  </si>
  <si>
    <t>Demontaža obstoječega igrala dvojna piramida -  zajema popolno odstranitev igralne konstrukcije, izkop in odstranitev obstoječih betonskih temeljev ter nakladanje in odvoz vsega odstranjenega materiala na ustrezno deponijo. V okviru del je vključena tudi poravnava in začasna ureditev terena po odstranitvi igrala ter plačilo vseh pripadajočih komunalnih pristojbin in taks.</t>
  </si>
  <si>
    <t>Maksimalna višina padca naprave znaša približno 0,95 m. Montaža vključuje pritrjevanje jeklenega stebra in vseh plezalnih elementov v ustrezne betonske temelje ter kontrolne napenjalne elemente za varno delovanje skozi celotno življenjsko dobo naprave.</t>
  </si>
  <si>
    <t>Plezalna piramida iz vrvi Typ 550-95 z integrirano dodatno  varnostno mrežo na dnesu, namenjena za javna otroška igrišča in izdelana v skladu s standardi za otroška igrala (EN 1176). Naprava je visoka 5,50 m in ima premer približno 8,30 m, kar omogoča mobilno in dinamično plezalno izkušnjo za večje število otrok. Zaradi integriranega neto dna in robustne konstrukcije je zagotovljena višja stopnja varnosti pred padci, naprava pa je primerna za otroke, stare 6–14 let, z največjo dovoljenim številom uporabnikov do 79 oseb hkrati.
Nosilna konstrukcija temelji na centralnem jeklenem stebru, vroče cinkanim in odpornim proti koroziji, z ustreznimi varnostnimi napenjalnimi elementi, ki zagotavljajo stabilno in trajno zategovanje plezalnih vrvi. Plezalni elementi so izdelani iz Herkules mrežnih vrvi premera približno Ø 16 mm s PES vlakni in jeklenim jedrom, odpornih na vremenske vplive in vandalizem ter zamenljivih po potrebi.</t>
  </si>
  <si>
    <t>PREDRAČUN ŠT. 4/2026</t>
  </si>
  <si>
    <t xml:space="preserve"> POPIS IGRAL IN OPREME Z MONTAŽO ZA UREDITEV OTROŠKEGA IGRIŠČA KERSNIKOVA</t>
  </si>
  <si>
    <t>Stroški montaže in prevozov novih igral, vključno z vsemi potrebnimi izkopi za točkovne temelje, postavitvijo igralne konstrukcije ter izdelavo in betoniranjem točkovnih temeljev v skladu z navodili proizvajalca in standardom EN1176. Za temelje se uporablja beton razreda C25/30</t>
  </si>
  <si>
    <t>Stroški montaže in prevozov novega igrala, vključno z vsemi potrebnimi izkopi za točkovne temelje, postavitvijo igralne konstrukcije ter izdelavo in betoniranjem točkovnih temeljev v skladu z navodili proizvajalca in standardom EN1176. Za temelje se uporablja beton razreda C25/30</t>
  </si>
  <si>
    <t xml:space="preserve">Dobava dvojne gugalnice za javna otroška igrišča, certificirana v skladu z evropskim standardom EN 1176, zasnovana za otroke 3–12 let z največ 2 uporabnikoma hkrati. Struktura je izdelana iz vroče cinkanega jekla in nordijskega borovega lesa, impregniranega z netoksičnimi solmi, kar zagotavlja visoko odpornost proti vremenskim vplivom in dolgo življenjsko dobo. Prečna nosilna greda je iz jekla Ø 8,9 cm, pritrjena na štiri lesene stebre Ø 12 cm, sedeža sta primerni za starejše otroke izdelani iz gume s polnim jeklenim ali aluminijastim jedrom in obešeni na vroče cinkane verige. Vsi spojni elementi so galvanizirani s samozapiralnimi maticami in barvnimi najlonskimi pokrovčki, pritrjevanje v tla pa je zagotovljeno z vroče cinkanimi nosilci. Igralo ima približno zunanje dimenzije 345 × 180 × 265 cm (Š × G × V), višino padca 150 cm, minimalni prostor 700 × 645 cm. </t>
  </si>
  <si>
    <r>
      <t>Dobava gugalnice z gnezdenim premera 100 cm</t>
    </r>
    <r>
      <rPr>
        <sz val="11"/>
        <color theme="1"/>
        <rFont val="Aptos Narrow"/>
        <family val="2"/>
        <scheme val="minor"/>
      </rPr>
      <t xml:space="preserve">, zasnovana za javna otroška igrišča in </t>
    </r>
    <r>
      <rPr>
        <sz val="11"/>
        <color theme="1"/>
        <rFont val="Aptos Narrow"/>
        <family val="2"/>
        <scheme val="minor"/>
      </rPr>
      <t>certificirana v skladu z evropskim standardom EN 1176</t>
    </r>
    <r>
      <rPr>
        <sz val="11"/>
        <color theme="1"/>
        <rFont val="Aptos Narrow"/>
        <family val="2"/>
        <scheme val="minor"/>
      </rPr>
      <t xml:space="preserve">. Konstrukcija je izdelana iz </t>
    </r>
    <r>
      <rPr>
        <sz val="11"/>
        <color theme="1"/>
        <rFont val="Aptos Narrow"/>
        <family val="2"/>
        <scheme val="minor"/>
      </rPr>
      <t>vroče cinkanega jekla</t>
    </r>
    <r>
      <rPr>
        <sz val="11"/>
        <color theme="1"/>
        <rFont val="Aptos Narrow"/>
        <family val="2"/>
        <scheme val="minor"/>
      </rPr>
      <t xml:space="preserve"> in </t>
    </r>
    <r>
      <rPr>
        <sz val="11"/>
        <color theme="1"/>
        <rFont val="Aptos Narrow"/>
        <family val="2"/>
        <scheme val="minor"/>
      </rPr>
      <t>nordijskega borovega lesa</t>
    </r>
    <r>
      <rPr>
        <sz val="11"/>
        <color theme="1"/>
        <rFont val="Aptos Narrow"/>
        <family val="2"/>
        <scheme val="minor"/>
      </rPr>
      <t xml:space="preserve">, impregniranega z netoksičnimi solmi za visoko odpornost proti vremenskim vplivom in dolgo življenjsko dobo. Nosilna </t>
    </r>
    <r>
      <rPr>
        <sz val="11"/>
        <color theme="1"/>
        <rFont val="Aptos Narrow"/>
        <family val="2"/>
        <scheme val="minor"/>
      </rPr>
      <t>zgornja jeklena prečka Ø 89 mm</t>
    </r>
    <r>
      <rPr>
        <sz val="11"/>
        <color theme="1"/>
        <rFont val="Aptos Narrow"/>
        <family val="2"/>
        <scheme val="minor"/>
      </rPr>
      <t xml:space="preserve"> je povezana preko stranskih jeklenih plošč s </t>
    </r>
    <r>
      <rPr>
        <sz val="11"/>
        <color theme="1"/>
        <rFont val="Aptos Narrow"/>
        <family val="2"/>
        <scheme val="minor"/>
      </rPr>
      <t>štirimi lesenimi stebri Ø 120 mm</t>
    </r>
    <r>
      <rPr>
        <sz val="11"/>
        <color theme="1"/>
        <rFont val="Aptos Narrow"/>
        <family val="2"/>
        <scheme val="minor"/>
      </rPr>
      <t xml:space="preserve">, kar zagotavlja stabilno in robustno konstrukcijo. Gnezdo ima premer približno </t>
    </r>
    <r>
      <rPr>
        <sz val="11"/>
        <color theme="1"/>
        <rFont val="Aptos Narrow"/>
        <family val="2"/>
        <scheme val="minor"/>
      </rPr>
      <t>100 cm</t>
    </r>
    <r>
      <rPr>
        <sz val="11"/>
        <color theme="1"/>
        <rFont val="Aptos Narrow"/>
        <family val="2"/>
        <scheme val="minor"/>
      </rPr>
      <t xml:space="preserve">, je iz </t>
    </r>
    <r>
      <rPr>
        <sz val="11"/>
        <color theme="1"/>
        <rFont val="Aptos Narrow"/>
        <family val="2"/>
        <scheme val="minor"/>
      </rPr>
      <t>sintetičnih vrvi s kovinskim jedrom</t>
    </r>
    <r>
      <rPr>
        <sz val="11"/>
        <color theme="1"/>
        <rFont val="Aptos Narrow"/>
        <family val="2"/>
        <scheme val="minor"/>
      </rPr>
      <t xml:space="preserve">, pritrjeno z </t>
    </r>
    <r>
      <rPr>
        <sz val="11"/>
        <color theme="1"/>
        <rFont val="Aptos Narrow"/>
        <family val="2"/>
        <scheme val="minor"/>
      </rPr>
      <t>vroče cinkanim verigami z dvojnim pritrdilnim sistemom</t>
    </r>
    <r>
      <rPr>
        <sz val="11"/>
        <color theme="1"/>
        <rFont val="Aptos Narrow"/>
        <family val="2"/>
        <scheme val="minor"/>
      </rPr>
      <t xml:space="preserve">, ki zagotavljata varno in udobno uporabo. Vsi sestavni vijaki so </t>
    </r>
    <r>
      <rPr>
        <sz val="11"/>
        <color theme="1"/>
        <rFont val="Aptos Narrow"/>
        <family val="2"/>
        <scheme val="minor"/>
      </rPr>
      <t xml:space="preserve">galvanizirani </t>
    </r>
    <r>
      <rPr>
        <sz val="11"/>
        <color theme="1"/>
        <rFont val="Aptos Narrow"/>
        <family val="2"/>
        <scheme val="minor"/>
      </rPr>
      <t xml:space="preserve">s samozapiralnimi maticami, zaščitenimi z barvnimi najlonskimi kapicami, pritrjevanje v tla pa poteka s </t>
    </r>
    <r>
      <rPr>
        <sz val="11"/>
        <color theme="1"/>
        <rFont val="Aptos Narrow"/>
        <family val="2"/>
        <scheme val="minor"/>
      </rPr>
      <t>vroče cinkanimi kovinskimi nosilci</t>
    </r>
    <r>
      <rPr>
        <sz val="11"/>
        <color theme="1"/>
        <rFont val="Aptos Narrow"/>
        <family val="2"/>
        <scheme val="minor"/>
      </rPr>
      <t xml:space="preserve">. Igralo je primerno za otroke v starosti </t>
    </r>
    <r>
      <rPr>
        <sz val="11"/>
        <color theme="1"/>
        <rFont val="Aptos Narrow"/>
        <family val="2"/>
        <scheme val="minor"/>
      </rPr>
      <t>3–12 let</t>
    </r>
    <r>
      <rPr>
        <sz val="11"/>
        <color theme="1"/>
        <rFont val="Aptos Narrow"/>
        <family val="2"/>
        <scheme val="minor"/>
      </rPr>
      <t>, omogoča do 4</t>
    </r>
    <r>
      <rPr>
        <sz val="11"/>
        <color theme="1"/>
        <rFont val="Aptos Narrow"/>
        <family val="2"/>
        <scheme val="minor"/>
      </rPr>
      <t xml:space="preserve"> uporabnike hkrati</t>
    </r>
    <r>
      <rPr>
        <sz val="11"/>
        <color theme="1"/>
        <rFont val="Aptos Narrow"/>
        <family val="2"/>
        <scheme val="minor"/>
      </rPr>
      <t xml:space="preserve">, zunanje dimenzije znašajo približno </t>
    </r>
    <r>
      <rPr>
        <sz val="11"/>
        <color theme="1"/>
        <rFont val="Aptos Narrow"/>
        <family val="2"/>
        <scheme val="minor"/>
      </rPr>
      <t>825 × 580 × 265 cm (Š × G × V)</t>
    </r>
    <r>
      <rPr>
        <sz val="11"/>
        <color theme="1"/>
        <rFont val="Aptos Narrow"/>
        <family val="2"/>
        <scheme val="minor"/>
      </rPr>
      <t xml:space="preserve">, </t>
    </r>
    <r>
      <rPr>
        <sz val="11"/>
        <color theme="1"/>
        <rFont val="Aptos Narrow"/>
        <family val="2"/>
        <scheme val="minor"/>
      </rPr>
      <t>višina padca</t>
    </r>
    <r>
      <rPr>
        <sz val="11"/>
        <color theme="1"/>
        <rFont val="Aptos Narrow"/>
        <family val="2"/>
        <scheme val="minor"/>
      </rPr>
      <t xml:space="preserve"> je </t>
    </r>
    <r>
      <rPr>
        <sz val="11"/>
        <color theme="1"/>
        <rFont val="Aptos Narrow"/>
        <family val="2"/>
        <scheme val="minor"/>
      </rPr>
      <t>160 cm</t>
    </r>
    <r>
      <rPr>
        <sz val="11"/>
        <color theme="1"/>
        <rFont val="Aptos Narrow"/>
        <family val="2"/>
        <scheme val="minor"/>
      </rPr>
      <t xml:space="preserve">, minimalni potrebni prostor pa okoli </t>
    </r>
    <r>
      <rPr>
        <sz val="11"/>
        <color theme="1"/>
        <rFont val="Aptos Narrow"/>
        <family val="2"/>
        <scheme val="minor"/>
      </rPr>
      <t>825 × 580 cm</t>
    </r>
    <r>
      <rPr>
        <sz val="11"/>
        <color theme="1"/>
        <rFont val="Aptos Narrow"/>
        <family val="2"/>
        <scheme val="minor"/>
      </rPr>
      <t>.</t>
    </r>
  </si>
  <si>
    <t>Dobava ustrezne jeklenice za obstoječi zip line. Vključiti tudi varnostno zaviralno vzmet in sedišče na verigi.</t>
  </si>
  <si>
    <t>Skupne dimenzije igralna znašajo približno 485 × 567 × 315 cm (Š × D × V), zahtevana minimalna površina znaša približno 825 × 975 cm, potrebna površina za absorpcijo udarcev pa okoli 69 m². Igralna naprava mora biti montirana v skladu z navodili proizvajalca ter z vsemi veljavnimi varnostnimi in kakovostnimi zahtevami standarda EN 1176, vključno z ustreznim temeljenjem.</t>
  </si>
  <si>
    <t xml:space="preserve">Večnamensko igralo za javna otroška igrišča, izdelana in certificirana v skladu z evropskim standardom EN 1176. Konstrukcija je izdelana iz laminiranega nordijskega borovega lesa, impregniranega z netoksičnimi solmi, kar zagotavlja visoko odpornost proti vremenskim vplivom in dolgo življenjsko dobo.
Igralo vključuje 2x stolp s streho in zaščitnimi paneli iz PEHD polietilena debeline 10 mm, povezovalni most za ravnotežje, plezalne elemente, brez ostrih robov, ter dostopne elemente, ki vključujejo lestev, 2x tobogan iz umetnih materialov z višine 134 cm in 100 cm, plezalno lestev z Iroko prečkami Ø 45 mm in plezalno mrežo z jeklenim jedrom ter najlonskimi spojkami. Leseni elementi so dodatno zaščiteni z netoksičnim barvnim impregnatom na vodni osnovi z visoko penetracijo.
Montaža je izvedena z uporabo vroče cinkanih kovinskih nosilcev za pritrjevanje v tla. Igralo je primerno za otroke od 3 do 12 let, omogoča uporabo do 15 otrok hkrati in ima največjo višino padca približno 200 cm.
</t>
  </si>
  <si>
    <t>.</t>
  </si>
  <si>
    <t>Standardi za zunanja igrala natančno določajo obveznosti proizvajalca oziroma dobavitelja. Vse zahteve in smernice so opredeljene v standardih SIST EN 1176 in SIST EN 1177.</t>
  </si>
  <si>
    <t>Ponudniki morajo pri pripravi ponudbe upoštevati naslednje zahteve naročnika:</t>
  </si>
  <si>
    <r>
      <t>-</t>
    </r>
    <r>
      <rPr>
        <sz val="7"/>
        <color theme="1"/>
        <rFont val="Times New Roman"/>
        <family val="1"/>
        <charset val="238"/>
      </rPr>
      <t xml:space="preserve">        </t>
    </r>
    <r>
      <rPr>
        <sz val="11"/>
        <color theme="1"/>
        <rFont val="Arial Narrow"/>
        <family val="2"/>
        <charset val="238"/>
      </rPr>
      <t>Ponujena igrala morajo v celoti izpolnjevati vse veljavne varnostno-tehnične zahteve. Skladnost mora proizvajalec oziroma dobavitelj dokazati z ustreznim certifikatom ter izjavo o skladnosti izdelka z zahtevami navedenih standardov.</t>
    </r>
  </si>
  <si>
    <r>
      <t>-</t>
    </r>
    <r>
      <rPr>
        <sz val="7"/>
        <color theme="1"/>
        <rFont val="Times New Roman"/>
        <family val="1"/>
        <charset val="238"/>
      </rPr>
      <t xml:space="preserve">        </t>
    </r>
    <r>
      <rPr>
        <sz val="11"/>
        <color theme="1"/>
        <rFont val="Arial Narrow"/>
        <family val="2"/>
        <charset val="238"/>
      </rPr>
      <t>Proizvajalec oziroma dobavitelj mora zagotoviti celovite informacije o izdelku, vključno z njegovimi tehničnimi lastnostmi ter navodili za varno postavitev, uporabo in vzdrževanje.</t>
    </r>
  </si>
  <si>
    <r>
      <t>-</t>
    </r>
    <r>
      <rPr>
        <sz val="7"/>
        <color theme="1"/>
        <rFont val="Times New Roman"/>
        <family val="1"/>
        <charset val="238"/>
      </rPr>
      <t xml:space="preserve">        </t>
    </r>
    <r>
      <rPr>
        <sz val="11"/>
        <color theme="1"/>
        <rFont val="Arial Narrow"/>
        <family val="2"/>
        <charset val="238"/>
      </rPr>
      <t>Vsa ponujena igrala morajo imeti veljaven certifikat o skladnosti s standardom EN 1176, izdan s strani akreditirane in neodvisne certifikacijske institucije (npr. TÜV ali enakovredne organizacije).</t>
    </r>
  </si>
  <si>
    <r>
      <t>-</t>
    </r>
    <r>
      <rPr>
        <sz val="7"/>
        <color theme="1"/>
        <rFont val="Times New Roman"/>
        <family val="1"/>
        <charset val="238"/>
      </rPr>
      <t xml:space="preserve">        </t>
    </r>
    <r>
      <rPr>
        <sz val="11"/>
        <color theme="1"/>
        <rFont val="Arial Narrow"/>
        <family val="2"/>
        <charset val="238"/>
      </rPr>
      <t>Leseni elementi ponujenih igral morajo biti izdelani iz lesa, pridobljenega iz trajnostno upravljanih gozdov. Skladnost mora biti izkazana z veljavnim FSC ali PEFC certifikatom ali drugim enakovrednim dokazilom.</t>
    </r>
  </si>
  <si>
    <r>
      <t>-</t>
    </r>
    <r>
      <rPr>
        <sz val="7"/>
        <color theme="1"/>
        <rFont val="Times New Roman"/>
        <family val="1"/>
        <charset val="238"/>
      </rPr>
      <t xml:space="preserve">        </t>
    </r>
    <r>
      <rPr>
        <sz val="11"/>
        <color theme="1"/>
        <rFont val="Arial Narrow"/>
        <family val="2"/>
        <charset val="238"/>
      </rPr>
      <t>Ponudnik je dolžan k ponudbi priložiti vse zahtevane certifikate za ponujena igrala ter ustrezno dokazilo o FSC certificiranju.</t>
    </r>
  </si>
  <si>
    <r>
      <t>-</t>
    </r>
    <r>
      <rPr>
        <sz val="7"/>
        <color theme="1"/>
        <rFont val="Times New Roman"/>
        <family val="1"/>
        <charset val="238"/>
      </rPr>
      <t xml:space="preserve">        </t>
    </r>
    <r>
      <rPr>
        <sz val="11"/>
        <color theme="1"/>
        <rFont val="Arial Narrow"/>
        <family val="2"/>
        <charset val="238"/>
      </rPr>
      <t>Dovoljeno odstopanje od navedenih dimenzij igral in opreme znaša ±5 %, pri čemer se lahko dimenzije ponujenih izdelkov razlikujejo največ za 5 % glede na dimenzije, določene v popisu naročnika.</t>
    </r>
  </si>
  <si>
    <r>
      <t>-</t>
    </r>
    <r>
      <rPr>
        <sz val="7"/>
        <color theme="1"/>
        <rFont val="Times New Roman"/>
        <family val="1"/>
        <charset val="238"/>
      </rPr>
      <t xml:space="preserve">        </t>
    </r>
    <r>
      <rPr>
        <sz val="11"/>
        <color theme="1"/>
        <rFont val="Arial Narrow"/>
        <family val="2"/>
        <charset val="238"/>
      </rPr>
      <t>Ponudnik mora ponuditi izdelke, izdelane iz materialov, kot so predvideni v popisu, in odstopanja glede uporabljenih materialov niso dopustna, razen če je to izrecno navedeno ali dovoljeno.</t>
    </r>
  </si>
  <si>
    <r>
      <t>-</t>
    </r>
    <r>
      <rPr>
        <sz val="7"/>
        <color theme="1"/>
        <rFont val="Times New Roman"/>
        <family val="1"/>
        <charset val="238"/>
      </rPr>
      <t xml:space="preserve">        </t>
    </r>
    <r>
      <rPr>
        <sz val="11"/>
        <color theme="1"/>
        <rFont val="Arial Narrow"/>
        <family val="2"/>
        <charset val="238"/>
      </rPr>
      <t>Priprava in ureditev varnostne površine v skladu s standardom SIST EN 1176 in SIST EN 1177 je predmet te ponudbe, v obsegu, kot je določen v popisu del. Ponudnik mora zagotoviti izvedbo vseh potrebnih gradbenih in zemeljskih del za pripravo ustrezne varnostne podlage, vključno z izkopom, pripravo planuma, vgradnjo ustreznih slojev ter dobavo in vgradnjo predvidenega materiala (npr. prodec ali gumirana podlaga), skladno s popisom. Vsa dela se izvajajo skladno s popisom, projektno dokumentacijo in veljavnimi standardi.</t>
    </r>
  </si>
  <si>
    <t>Dobavitelj oziroma proizvajalec mora ob oddaji ponudbe predložiti naslednjo dokumentacijo:</t>
  </si>
  <si>
    <r>
      <t>1.</t>
    </r>
    <r>
      <rPr>
        <sz val="7"/>
        <color theme="1"/>
        <rFont val="Times New Roman"/>
        <family val="1"/>
        <charset val="238"/>
      </rPr>
      <t xml:space="preserve">     </t>
    </r>
    <r>
      <rPr>
        <sz val="11"/>
        <color theme="1"/>
        <rFont val="Arial Narrow"/>
        <family val="2"/>
        <charset val="238"/>
      </rPr>
      <t xml:space="preserve">Podatke o proizvajalcu opreme ter navedbo porekla ponujene opreme oziroma blaga. </t>
    </r>
  </si>
  <si>
    <r>
      <t>2.</t>
    </r>
    <r>
      <rPr>
        <sz val="7"/>
        <color theme="1"/>
        <rFont val="Times New Roman"/>
        <family val="1"/>
        <charset val="238"/>
      </rPr>
      <t xml:space="preserve">     </t>
    </r>
    <r>
      <rPr>
        <sz val="11"/>
        <color theme="1"/>
        <rFont val="Arial Narrow"/>
        <family val="2"/>
        <charset val="238"/>
      </rPr>
      <t>Navodila za pravilno montažo ter tehnični list z jasno navedenimi dimenzijami za vsako posamezno igralo oziroma izdelek. Poleg tehničnega lista naj se priloži tudi fotografija ponujenega izdelka.</t>
    </r>
  </si>
  <si>
    <r>
      <t>3.</t>
    </r>
    <r>
      <rPr>
        <sz val="7"/>
        <color theme="1"/>
        <rFont val="Times New Roman"/>
        <family val="1"/>
        <charset val="238"/>
      </rPr>
      <t xml:space="preserve">     </t>
    </r>
    <r>
      <rPr>
        <sz val="11"/>
        <color theme="1"/>
        <rFont val="Arial Narrow"/>
        <family val="2"/>
        <charset val="238"/>
      </rPr>
      <t xml:space="preserve">Navodila za uporabo, ki morajo vključevati: </t>
    </r>
  </si>
  <si>
    <r>
      <t>·</t>
    </r>
    <r>
      <rPr>
        <sz val="7"/>
        <color theme="1"/>
        <rFont val="Times New Roman"/>
        <family val="1"/>
        <charset val="238"/>
      </rPr>
      <t xml:space="preserve">      </t>
    </r>
    <r>
      <rPr>
        <sz val="11"/>
        <color theme="1"/>
        <rFont val="Arial Narrow"/>
        <family val="2"/>
        <charset val="238"/>
      </rPr>
      <t xml:space="preserve">podatke o varnostnih razdaljah (varnostnih conah), po možnosti tudi v grafični obliki, </t>
    </r>
  </si>
  <si>
    <r>
      <t>·</t>
    </r>
    <r>
      <rPr>
        <sz val="7"/>
        <color theme="1"/>
        <rFont val="Times New Roman"/>
        <family val="1"/>
        <charset val="238"/>
      </rPr>
      <t xml:space="preserve">      </t>
    </r>
    <r>
      <rPr>
        <sz val="11"/>
        <color theme="1"/>
        <rFont val="Arial Narrow"/>
        <family val="2"/>
        <charset val="238"/>
      </rPr>
      <t xml:space="preserve">način izvajanja rednih pregledov, </t>
    </r>
  </si>
  <si>
    <r>
      <t>·</t>
    </r>
    <r>
      <rPr>
        <sz val="7"/>
        <color theme="1"/>
        <rFont val="Times New Roman"/>
        <family val="1"/>
        <charset val="238"/>
      </rPr>
      <t xml:space="preserve">      </t>
    </r>
    <r>
      <rPr>
        <sz val="11"/>
        <color theme="1"/>
        <rFont val="Arial Narrow"/>
        <family val="2"/>
        <charset val="238"/>
      </rPr>
      <t xml:space="preserve">navodila za vzdrževanje. </t>
    </r>
  </si>
  <si>
    <r>
      <t>4.</t>
    </r>
    <r>
      <rPr>
        <sz val="7"/>
        <color theme="1"/>
        <rFont val="Times New Roman"/>
        <family val="1"/>
        <charset val="238"/>
      </rPr>
      <t xml:space="preserve">     </t>
    </r>
    <r>
      <rPr>
        <sz val="11"/>
        <color theme="1"/>
        <rFont val="Arial Narrow"/>
        <family val="2"/>
        <charset val="238"/>
      </rPr>
      <t>Kopije veljavnih certifikatov, ki potrjujejo skladnost opreme s standardoma SIST EN 1176 in SIST EN 1177.</t>
    </r>
  </si>
  <si>
    <t xml:space="preserve">V primeru ponudbe druge športne ali sorodne opreme je potrebno priložiti tudi ustrezne certifikate za to opremo. </t>
  </si>
  <si>
    <r>
      <t>5.</t>
    </r>
    <r>
      <rPr>
        <sz val="7"/>
        <color theme="1"/>
        <rFont val="Times New Roman"/>
        <family val="1"/>
        <charset val="238"/>
      </rPr>
      <t xml:space="preserve">     </t>
    </r>
    <r>
      <rPr>
        <sz val="11"/>
        <color theme="1"/>
        <rFont val="Arial Narrow"/>
        <family val="2"/>
        <charset val="238"/>
      </rPr>
      <t xml:space="preserve">Veljaven FSC ali PEFC certifikat, ki izkazuje, da je uporabljeni les pridobljen iz trajnostno gospodarjenih gozdov, skladno z okoljskimi, socialnimi in ekonomskimi načeli trajnostnega upravljanja. </t>
    </r>
  </si>
  <si>
    <t>Dodatna določila</t>
  </si>
  <si>
    <t>Pri pripravi ponudbe morajo ponudniki poleg standardov SIST EN 1176 in SIST EN 1177 upoštevati tudi vse druge veljavne standarde, certifikate in izjave o skladnosti za ponujeno opremo, kadar je posamezno področje urejeno s specifično zakonodajo ali normativi.</t>
  </si>
  <si>
    <t>Dobavljena igrala in oprema morajo biti izdelana iz kakovostnih, trajnih in za zunanjo uporabo primernih materialov, ki zagotavljajo dolgo življenjsko dobo ter minimalne zahteve po vzdrževanju. Lesena igrala in oprema morajo biti izdelana iz globoko impregniranega, lepljenega lesa nordijskega bora, namenjenega izključno zunanji uporabi. Les mora biti globoko impregniran v skladu z normo EN 351 ter ustrezno zaščiten pred vremenskimi vplivi. Nosilni leseni elementi morajo biti lepljeni iz več slojev in imeti minimalni prerez 9 x 9 cm. V primerih, kjer je v popisu predvidena uporaba druge vrste lesa, kot je robinija, ali drugih materialov, kot je kovina, mora ponudnik to v celoti upoštevati.</t>
  </si>
  <si>
    <t>Leseni nosilni elementi morajo biti v tla pritrjeni s pomočjo globoko temeljenih jeklenih, vroče pocinkanih cevastih nosilcev, razen pri igralih in opremi iz lesa robinije, kjer so nosilni elementi sidrani neposredno v tla brez uporabe kovinskih sider. Vsi vijaki in pritrdilni elementi morajo biti ustrezno protikorozijsko zaščiteni, praviloma pocinkani, ter dodatno zaščiteni s PVC pokrovi, ki preprečujejo možnost poškodb uporabnikov.</t>
  </si>
  <si>
    <t>Vsa dobavljena oprema mora biti odporna na vremenske in podnebne vplive ter primerna za dolgotrajno uporabo na prostem. Elementi iz jekla morajo biti vroče pocinkani in dodatno prašno barvani, pri izdelkih, kjer je to zahtevano, pa mora ponudnik zagotoviti izvedbo iz nerjavnega jekla ustrezne kakovosti.</t>
  </si>
  <si>
    <t>Vzmeti pri vzmetnih igralih morajo biti izdelane iz jekla, ki ustreza normi DIN 17223, ter opremljene s sistemom, ki preprečuje ukleščenje prstov in zagotavlja varno uporabo. Vrvi, uporabljene pri plezalnih mrežah, visečih lestvah in drugih elementih, morajo imeti v notranjosti jekleno jedro, ki preprečuje prerezanje vrvi in zagotavlja visoko odpornost proti obrabi in vandalizmu.</t>
  </si>
  <si>
    <t>Sedišča gugalnic in podobnih igral morajo biti izdelana iz kombinacije aluminija in gumirane mase ter ne smejo biti izdelana iz plastike, saj mora material zagotavljati večjo odpornost, varnost in trajnost.</t>
  </si>
  <si>
    <t>Vsako igralo mora biti opremljeno z jasno in trajno oznako, ki vsebuje ime in naslov proizvajalca ali pooblaščenega zastopnika, identifikacijsko številko izdelka, leto proizvodnje ter oznako standarda, katerega zahteve izpolnjuje, kar omogoča sledljivost izdelka do certifikata in proizvajalca.</t>
  </si>
  <si>
    <t>Tobogani morajo biti izdelani iz polietilena ali stekloplastike, pri čemer mora biti pri stekloplastičnih izvedbah material ustrezno označen oziroma drugače obarvan, da je obraba pravočasno vidna in da se prepreči morebitni stik uporabnikov s steklenimi vlakni.</t>
  </si>
  <si>
    <t>Zahteve naročnika pri nabavi z opisi posameznih igral:</t>
  </si>
  <si>
    <r>
      <t>-</t>
    </r>
    <r>
      <rPr>
        <sz val="7"/>
        <color theme="1"/>
        <rFont val="Times New Roman"/>
        <family val="1"/>
        <charset val="238"/>
      </rPr>
      <t xml:space="preserve">          </t>
    </r>
    <r>
      <rPr>
        <sz val="11"/>
        <color theme="1"/>
        <rFont val="Arial Narrow"/>
        <family val="2"/>
        <charset val="238"/>
      </rPr>
      <t>Vrvna piramida višine približno 550 cm, namenjene postavitvi na javnih otroških igriščih. Igralo mora biti zasnovano za intenzivno vsakodnevno uporabo ter omogočati večuporabniško igro, pri čemer spodbuja razvoj koordinacije, ravnotežja, moči in socialne interakcije med otroki. Konstrukcija igrala mora biti izvedena z osrednjim nosilnim stebrom iz konstrukcijskega jekla kakovosti najmanj S235 ali enakovredno, ki je protikorozijsko zaščiten z vročim cinkanjem. Celotna konstrukcija mora zagotavljati visoko stabilnost brez potrebe po dodatnih zunanjih podporah. Vsi kovinski elementi morajo biti odporni na vremenske vplive in vandalizem, spojni elementi pa morajo biti izvedeni iz nerjavnega jekla ali aluminija ter oblikovani brez ostrih robov. Plezalni del mora biti izveden iz armiranih vrvi z jeklenim jedrom in zaščitnim ovojem iz polietilena ali polipropilena. Vrvi morajo biti UV stabilizirane, odporne na obrabo in vremenske vplive ter primerne za dolgotrajno uporabo na prostem. Vrvi morajo biti izvedene kot Herkules vrvi premera 16 mm, šestžilne (6-strand), iz poliestra (PES) z jeklenim jedrom, primerne za intenzivno uporabo na javnih igriščih. Spoji vrvi morajo biti izvedeni s kakovostnimi aluminijastimi ali nerjavnimi konektorji brez uporabe vozlov, napenjanje sistema pa mora biti omogočeno preko ustreznih napenjalnih elementov, ki zagotavljajo stalno napetost in varno uporabo. Igralo mora vključevati tudi mrežni pod oziroma notranje mrežne elemente, ki omogočajo počitek in dodatne igralne možnosti ter so dimenzionirani za hkratno uporabo več otrok. Sidranje igrala mora biti izvedeno preko ustreznih jeklenih sidrnih elementov, vgrajenih v armiranobetonske temelje, dimenzionirane glede na statične zahteve konstrukcije. Ponudnik mora zagotoviti načrt temeljenja in vse potrebne tehnične podatke za pravilno izvedbo temeljev. Igralo mora v celoti ustrezati zahtevam standardov SIST EN 1176 za otroška igrala ter SIST EN 1177 za udarne površine. Vsi elementi morajo biti zasnovani tako, da preprečujejo možnost poškodb, zagozdenja ali zatikanja oblačil. Tlorisna dimenzija igrala znaša približno 8,3 x 8,3 m (premer cca. 8,3 m), višina igrala je 550 cm, varnostno območje pa znaša približno 10,4 x 10,4 m. Kritična višina padca znaša približno 95 cm (0,95 m)</t>
    </r>
  </si>
  <si>
    <r>
      <t>-</t>
    </r>
    <r>
      <rPr>
        <sz val="7"/>
        <color theme="1"/>
        <rFont val="Times New Roman"/>
        <family val="1"/>
        <charset val="238"/>
      </rPr>
      <t xml:space="preserve">          </t>
    </r>
    <r>
      <rPr>
        <sz val="11"/>
        <color theme="1"/>
        <rFont val="Arial Narrow"/>
        <family val="2"/>
        <charset val="238"/>
      </rPr>
      <t>dvojna kombinirana vrvna plezalna konstrukcija, namenjena javnim otroškim igriščem, skladna s standardom SIST EN 1176. Konstrukcija mora biti zasnovana kot prostorski plezalni sistem, sestavljen iz dveh med seboj povezanih piramidnih mrež, ki tvorita enoten igralni element. Nosilni sistem mora vključevati dva centralna jeklena stebra, vroče cinkana za zaščito pred korozijo, dimenzionirana za dolgoročno uporabo na prostem in visoke dinamične obremenitve. Plezalne mreže morajo biti izdelane iz visoko trdnostnih vrvi tipa Herkules, sestavljenih iz večpramenske PES strukture z jeklenim jedrom. Vrvi morajo biti odporne proti UV vplivom, obrabi in vandalizmu ter imeti minimalno raztezanje. Vse povezave morajo biti izvedene z ustreznimi kovinskimi spojkami in napenjalnimi elementi, ki omogočajo natančno nastavitev napetosti mreže. Sistem mora vključevati več sidrnih točk po obodu konstrukcije, ki skupaj z nosilnima stebroma zagotavljajo stabilnost. Sidranje mora biti izvedeno v armiranobetonske temelje ustrezne kakovosti, dimenzionirane glede na statične in dinamične obremenitve. Vsi kovinski deli (vijaki, spojni elementi, verige) morajo biti iz nerjavečega jekla ali vroče cinkani, zaščiteni pred odvijanjem in vremenskimi vplivi. Zgornji deli stebrov morajo biti zaščiteni s pokrivnimi elementi.</t>
    </r>
  </si>
  <si>
    <t>Igralo mora biti primerno za otroke starejše od 6 let. Kritična višina padca do 1,5 m. Dimenzije igralne konstrukcije približno 19,00 m (dolžina) x 8,5 m (širina), z ustreznim varnostnim območjem okoli celotne konstrukcije, ki mora biti skladno z zahtevami standarda EN 1176 in navodili proizvajalca. Višina igrala 4,2 m. Igralo je okvirno predvideno za istočasno uporabo 92 otrok.</t>
  </si>
  <si>
    <r>
      <t>-</t>
    </r>
    <r>
      <rPr>
        <sz val="7"/>
        <color theme="1"/>
        <rFont val="Times New Roman"/>
        <family val="1"/>
        <charset val="238"/>
      </rPr>
      <t xml:space="preserve">          </t>
    </r>
    <r>
      <rPr>
        <sz val="11"/>
        <color theme="1"/>
        <rFont val="Arial Narrow"/>
        <family val="2"/>
        <charset val="238"/>
      </rPr>
      <t>Igralo sestavlja ena igralna enota s stolpom, izdelanim iz lesenih nosilcev prereza 9 x 9 cm, opremljenim z dvokapno streho in zaščitnimi paneli iz visokokakovostnega polietilena (PEHD) debeline 1 cm, z gravuro in zaobljenimi robovi. Dimenzije stolpa znašajo približno 100 x 100 x 315 cm. Dostop na stolp je omogočen preko stopničk z višino prve stopničke pod 40 cm z zaščitnimi elementi iz PEHD plošč debeline 1,5 cm, z zaobljenimi robovi. Igralo vključuje odprti tobogan iz stekloplastike. Dodatno igralo vključuje plezalni element v obliki plezalne lestve in plezalne mreže. Vrvni elementi so izdelani iz najlonskih vrvi z notranjim jeklenim jedrom, ki zagotavlja visoko odpornost proti obrabi in vandalizmu, ter so povezani z najlonskimi ali kovinskimi spojkami. Vsi leseni deli so obdelani z visoko penetracijskim, vodotopnim impregnacijskim sredstvom. Sidranje v tla mora biti izvedeno z vroče cinkanimi kovinskimi sidri. Maksimalne dimenzije igrala znašajo približno 370 x 420 x 315 cm. Kritična višina padca znaša približno 200 cm. Minimalno potrebno varnostno območje znaša približno 775 x 750 cm, skupna varnostna oziroma udarna površina pa približno 46 m². Igralo je primerno za otroke starosti od 3 do 12 let, omogoča hkratno uporabo približno 10 otrokom.</t>
    </r>
  </si>
  <si>
    <r>
      <t>-</t>
    </r>
    <r>
      <rPr>
        <sz val="7"/>
        <color theme="1"/>
        <rFont val="Times New Roman"/>
        <family val="1"/>
        <charset val="238"/>
      </rPr>
      <t xml:space="preserve">          </t>
    </r>
    <r>
      <rPr>
        <sz val="11"/>
        <color theme="1"/>
        <rFont val="Arial Narrow"/>
        <family val="2"/>
        <charset val="238"/>
      </rPr>
      <t>Igralo je sestavljeno iz dveh stolpov iz lesenih nosilcev prereza 9 x 9 cm, opremljenih z dvokapno streho in zaščitnimi paneli iz polietilena visoke gostote (PEHD) debeline 1 cm, z gravuro in zaobljenimi robovi. Prvi stolp ima dimenzije približno 100 x 100 x 315 cm, drugi stolp pa je nameščen na višini približno 271 cm in je enake konstrukcije. Dostop do igralnih površin je omogočen preko lestve z lesenimi drogovi premera približno 45 mm. Med stolpoma je nameščen viseči most, izveden z lesenimi oprijemali in verigami iz varjenega in vroče pocinkanega jekla, s pohodnimi elementi iz lesa. Igralo vključuje dva tobogana, enega višine približno 134 cm in drugega višine približno 92 cm, oba izdelana iz stekloplastike. Dodatno igralo vključuje plezalni element v obliki plezalne lestve in plezalne mreže. Vrvni element iz najlonskih vrvi z notranjim jeklenim jedrom in spojkami iz najlona. Vsi leseni deli so obdelani z visoko penetracijskim, vodotopnim impregnacijskim sredstvom, ki zagotavlja dolgo življenjsko dobo. Sidranje mora biti izvedeno z vroče cinkanimi kovinskimi sidri. Maksimalne dimenzije igrala znašajo približno 485 x 567 x 315 cm. Kritična višina padca znaša približno 200 cm. Minimalno potrebno varnostno območje znaša približno 825 x 975 cm, skupna varnostna oziroma udarna površina pa približno 69 m². Igralo je primerno za otroke starosti od 3 do 12 let in omogoča hkratno uporabo približno 15 otrokom.</t>
    </r>
  </si>
  <si>
    <r>
      <t>-</t>
    </r>
    <r>
      <rPr>
        <sz val="7"/>
        <color theme="1"/>
        <rFont val="Times New Roman"/>
        <family val="1"/>
        <charset val="238"/>
      </rPr>
      <t xml:space="preserve">          </t>
    </r>
    <r>
      <rPr>
        <sz val="11"/>
        <color theme="1"/>
        <rFont val="Arial Narrow"/>
        <family val="2"/>
        <charset val="238"/>
      </rPr>
      <t>Igralo gugalnica je sestavljeno iz nosilna konstrukcije z lepljenimi lesenimi stebri prereza najmanj 9 x 9 cm ali z lesenimi stebri krožnega prereza premera približno 12 cm, v kombinaciji z jeklenimi nosilnimi elementi. Zgornji nosilec je lahko izveden iz jeklene cevi (okrogel ali pravokoten profil), ki zagotavlja ustrezno nosilnost in stabilnost. Konstrukcija mora biti dimenzionirana za intenzivno uporabo na javnih površinah ter odporna na vremenske vplive in vandalizem. Na konstrukciji so lahko nameščeni tudi dekorativni paneli iz visokotlačnega laminata (HPL), odpornega na UV žarke in vremenske vplive. Gugalnica vključuje dve sedišči, ki sta lahko izvedeni kot ploski ali košarasti (gnezdo) izvedbi. Sedišča morajo biti izdelana iz gumirane mase z notranjo ojačitvijo iz aluminija ter obešena na verige iz varjenega in vroče pocinkanega jekla. Verige morajo biti pritrjene na konstrukcijo preko ustreznih ležajnih ali gibljivih elementov, ki omogočajo gladko gibanje. Alternativno morajo biti omogočene tudi izvedbe sedišč, ki so prilagojene za uporabo invalidnih oseb. Sidranje konstrukcije mora biti izvedeno z vroče cinkanimi kovinskimi sidri za vgradnjo v tla . Maksimalne dimenzije gugalnice znašajo približno od 345 x 180 x 265 cm do 380 x 235 x 240 cm, odvisno od tipa izvedbe. Kritična višina padca znaša približno od 125 cm do 150 cm. Minimalno potrebno varnostno območje znaša približno od 685 x 750 cm do 700 x 645 cm, skupna varnostna oziroma udarna površina pa približno od 22,5 m² do 24,0 m². Gugalnica je primerna za otroke starosti od 3 do 12 let in omogoča hkratno uporabo do 2 otrok.</t>
    </r>
  </si>
  <si>
    <r>
      <t>-</t>
    </r>
    <r>
      <rPr>
        <sz val="7"/>
        <color theme="1"/>
        <rFont val="Times New Roman"/>
        <family val="1"/>
        <charset val="238"/>
      </rPr>
      <t xml:space="preserve">          </t>
    </r>
    <r>
      <rPr>
        <sz val="11"/>
        <color theme="1"/>
        <rFont val="Arial Narrow"/>
        <family val="2"/>
        <charset val="238"/>
      </rPr>
      <t>Gugalnica košara je izvedena kot kombinacija jekla in lesa. Nosilni stebri morajo biti izdelani iz lesa nordijskega bora, brez srčike, krožnega prereza približno Ø 12 cm, globoko impregniranega v avtoklavu z nestrupenimi solmi za zunanjo uporabo. Zgornji nosilni element mora biti izveden iz okrogle jeklene cevi premera približno Ø 8,9 cm, vroče pocinkane za zaščito pred korozijo. Povezovalni elementi med nosilci morajo biti izdelani iz jeklenih plošč ustrezne debeline (npr. 30/10), prav tako protikorozijsko zaščiteni. Gugalnica mora biti opremljena z enim košarastim sediščem (gnezdo) premera približno 100 cm, izdelanim iz jeklenega obroča z napeto mrežo iz sintetičnih vrvi z jeklenim jedrom. Sedišče mora biti obešeno na verige iz varjenega in vroče pocinkanega jekla, ki so na nosilno konstrukcijo pritrjene z dvojnim vpetjem preko ustreznih ležajnih elementov za varno in tekoče gibanje. Sidranje konstrukcije mora biti izvedeno z vroče cinkanimi kovinskimi sidri za vgradnjo v tla. Maksimalne dimenzije gugalnice znašajo približno 270 x 180 x 265 cm. Kritična višina padca znaša približno 160 cm. Minimalno potrebno varnostno območje znaša približno 825 x 580 cm, skupna varnostna oziroma udarna površina pa približno 20,0 m². Gugalnica je primerna za otroke starosti od 3 do 12 let in omogoča hkratno uporabo do 3 otrok.</t>
    </r>
  </si>
  <si>
    <r>
      <t>-</t>
    </r>
    <r>
      <rPr>
        <sz val="7"/>
        <color theme="1"/>
        <rFont val="Times New Roman"/>
        <family val="1"/>
        <charset val="238"/>
      </rPr>
      <t xml:space="preserve">          </t>
    </r>
    <r>
      <rPr>
        <sz val="11"/>
        <color theme="1"/>
        <rFont val="Arial Narrow"/>
        <family val="2"/>
        <charset val="238"/>
      </rPr>
      <t>Igrala na vzmeti. Konstrukcija mora biti izvedena na jekleni vzmeti, ki je ustrezno zaščitena proti koroziji (vroče cinkanje ali prašno barvanje) ter opremljena s sistemom, ki preprečuje ukleščenje prstov. Vsi kovinski deli morajo biti protikorozijsko zaščiteni, spojni elementi pa izvedeni z jeklenimi vijaki ustrezne kakovosti in zaščiteni s pokrivnimi elementi. Predvideni sta dve različni izvedbi igrala, in sicer eno vzmetno igralo, ki je primerno za starejše otroke in omogoča samostojno uporabo, ter drugo vzmetno igralo z dodatnimi stranskimi varovali, ki zagotavljajo večjo stabilnost in varnost za mlajše otroke. Igrala morajo biti opremljena z ergonomskimi ročaji in oporami za noge ter sidrana v tla z ustreznimi kovinskimi sidri. Vsa igrala morajo biti trajna, varna za uporabo ter primerna za intenzivno uporabo na javnih površinah. Igrala morajo biti izdelana iz kakovostnega polietilena visoke gostote (PEHD), primernega za zunanjo uporabo, odpornega na vremenske vplive, UV sevanje in obrabo, z zaobljenimi robovi in brez ostrih delov.</t>
    </r>
  </si>
  <si>
    <r>
      <t>Zahteve naročnika za garancijo:</t>
    </r>
    <r>
      <rPr>
        <sz val="11"/>
        <color theme="1"/>
        <rFont val="Arial Narrow"/>
        <family val="2"/>
        <charset val="238"/>
      </rPr>
      <t xml:space="preserve"> </t>
    </r>
  </si>
  <si>
    <r>
      <t>-</t>
    </r>
    <r>
      <rPr>
        <sz val="7"/>
        <color theme="1"/>
        <rFont val="Times New Roman"/>
        <family val="1"/>
        <charset val="238"/>
      </rPr>
      <t xml:space="preserve">          </t>
    </r>
    <r>
      <rPr>
        <sz val="11"/>
        <color theme="1"/>
        <rFont val="Arial Narrow"/>
        <family val="2"/>
        <charset val="238"/>
      </rPr>
      <t xml:space="preserve">10-letno garancijo za za nosilne dele iz nordijskega bora </t>
    </r>
  </si>
  <si>
    <r>
      <t>-</t>
    </r>
    <r>
      <rPr>
        <sz val="7"/>
        <color theme="1"/>
        <rFont val="Times New Roman"/>
        <family val="1"/>
        <charset val="238"/>
      </rPr>
      <t xml:space="preserve">          </t>
    </r>
    <r>
      <rPr>
        <sz val="11"/>
        <color theme="1"/>
        <rFont val="Arial Narrow"/>
        <family val="2"/>
        <charset val="238"/>
      </rPr>
      <t>15-letna garancija zajema vse napake na elementih iz HPL, HDPE, nerjavnega jekla, vroče cinkanega jekla.</t>
    </r>
  </si>
  <si>
    <r>
      <t>-</t>
    </r>
    <r>
      <rPr>
        <sz val="7"/>
        <color theme="1"/>
        <rFont val="Times New Roman"/>
        <family val="1"/>
        <charset val="238"/>
      </rPr>
      <t xml:space="preserve">          </t>
    </r>
    <r>
      <rPr>
        <sz val="11"/>
        <color theme="1"/>
        <rFont val="Arial Narrow"/>
        <family val="2"/>
        <charset val="238"/>
      </rPr>
      <t>5-letna garancija za napake na elementih, vrvi, elementih ter elementih iz poliamida in polipropilena.</t>
    </r>
  </si>
  <si>
    <r>
      <t>-</t>
    </r>
    <r>
      <rPr>
        <sz val="7"/>
        <color theme="1"/>
        <rFont val="Times New Roman"/>
        <family val="1"/>
        <charset val="238"/>
      </rPr>
      <t xml:space="preserve">          </t>
    </r>
    <r>
      <rPr>
        <sz val="11"/>
        <color theme="1"/>
        <rFont val="Arial Narrow"/>
        <family val="2"/>
        <charset val="238"/>
      </rPr>
      <t>5-letna garancija na montažo in temelje</t>
    </r>
  </si>
  <si>
    <t xml:space="preserve">Ponudnik mora kopije certifikatov, informacije o tehničnih podrobnostih ter zahtevah in potrjene garancijske roke priložiti razpisni dokumentaciji. Iz priloženih tehničnih dokumentov mora biti slikovno razvidna velikost ponujene opreme in varnostno območje, ki ga igralo potrebuje.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</si>
</sst>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424];\-#,##0.00\ [$€-424]"/>
    <numFmt numFmtId="165" formatCode="#,##0.00\ [$€-424]"/>
    <numFmt numFmtId="166" formatCode="#,##0.00\ [$€-1]"/>
  </numFmts>
  <fonts count="22" x14ac:knownFonts="1">
    <font>
      <sz val="11"/>
      <color theme="1"/>
      <name val="Aptos Narrow"/>
      <family val="2"/>
      <scheme val="minor"/>
    </font>
    <font>
      <sz val="11"/>
      <color rgb="FF000000"/>
      <name val="Times New Roman"/>
      <family val="1"/>
      <charset val="204"/>
    </font>
    <font>
      <sz val="9"/>
      <name val="Arial"/>
      <family val="2"/>
      <charset val="238"/>
    </font>
    <font>
      <b/>
      <sz val="12"/>
      <name val="Arial"/>
      <family val="2"/>
      <charset val="238"/>
    </font>
    <font>
      <b/>
      <sz val="11"/>
      <name val="Arial"/>
      <family val="2"/>
      <charset val="238"/>
    </font>
    <font>
      <b/>
      <sz val="9"/>
      <name val="Arial"/>
      <family val="2"/>
      <charset val="238"/>
    </font>
    <font>
      <sz val="11"/>
      <color indexed="8"/>
      <name val="Calibri"/>
      <family val="2"/>
      <charset val="238"/>
    </font>
    <font>
      <sz val="10"/>
      <name val="Arial"/>
      <family val="2"/>
      <charset val="238"/>
    </font>
    <font>
      <sz val="11"/>
      <color indexed="8"/>
      <name val="Times New Roman"/>
      <family val="1"/>
      <charset val="204"/>
    </font>
    <font>
      <b/>
      <sz val="18"/>
      <color indexed="56"/>
      <name val="Cambria"/>
      <family val="2"/>
      <charset val="238"/>
    </font>
    <font>
      <sz val="10"/>
      <color theme="1"/>
      <name val="Arial"/>
      <family val="2"/>
      <charset val="238"/>
    </font>
    <font>
      <sz val="11"/>
      <name val="Aptos Narrow"/>
      <family val="2"/>
      <scheme val="minor"/>
    </font>
    <font>
      <sz val="11"/>
      <color theme="1"/>
      <name val="Aptos Narrow"/>
      <family val="2"/>
      <scheme val="minor"/>
    </font>
    <font>
      <b/>
      <sz val="11"/>
      <color theme="1"/>
      <name val="Aptos Narrow"/>
      <family val="2"/>
      <charset val="238"/>
      <scheme val="minor"/>
    </font>
    <font>
      <sz val="7"/>
      <color theme="1"/>
      <name val="Times New Roman"/>
      <family val="1"/>
      <charset val="238"/>
    </font>
    <font>
      <b/>
      <sz val="14"/>
      <color theme="1"/>
      <name val="Aptos Narrow"/>
      <family val="2"/>
      <charset val="238"/>
      <scheme val="minor"/>
    </font>
    <font>
      <b/>
      <sz val="12"/>
      <color theme="1"/>
      <name val="Aptos Narrow"/>
      <family val="2"/>
      <charset val="238"/>
      <scheme val="minor"/>
    </font>
    <font>
      <b/>
      <sz val="11"/>
      <color theme="1"/>
      <name val="Arial"/>
      <family val="2"/>
      <charset val="238"/>
    </font>
    <font>
      <sz val="11"/>
      <color theme="1"/>
      <name val="Symbol"/>
      <family val="1"/>
      <charset val="2"/>
    </font>
    <font>
      <sz val="11"/>
      <color theme="1"/>
      <name val="Arial Narrow"/>
      <family val="2"/>
      <charset val="238"/>
    </font>
    <font>
      <b/>
      <sz val="11"/>
      <color theme="1"/>
      <name val="Arial Narrow"/>
      <family val="2"/>
      <charset val="238"/>
    </font>
    <font>
      <sz val="11"/>
      <color theme="1"/>
      <name val="Calibri"/>
      <family val="2"/>
      <charset val="238"/>
    </font>
  </fonts>
  <fills count="3">
    <fill>
      <patternFill patternType="none"/>
    </fill>
    <fill>
      <patternFill patternType="gray125"/>
    </fill>
    <fill>
      <patternFill patternType="solid">
        <fgColor rgb="FF969696"/>
        <bgColor rgb="FF808080"/>
      </patternFill>
    </fill>
  </fills>
  <borders count="17">
    <border>
      <left/>
      <right/>
      <top/>
      <bottom/>
      <diagonal/>
    </border>
    <border>
      <left style="thin">
        <color rgb="FF000000"/>
      </left>
      <right style="thin">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double">
        <color rgb="FF000000"/>
      </left>
      <right style="double">
        <color rgb="FF000000"/>
      </right>
      <top style="double">
        <color rgb="FF000000"/>
      </top>
      <bottom style="double">
        <color rgb="FF000000"/>
      </bottom>
      <diagonal/>
    </border>
    <border>
      <left/>
      <right style="double">
        <color rgb="FF000000"/>
      </right>
      <top style="double">
        <color rgb="FF000000"/>
      </top>
      <bottom style="double">
        <color rgb="FF000000"/>
      </bottom>
      <diagonal/>
    </border>
    <border>
      <left style="double">
        <color rgb="FF000000"/>
      </left>
      <right style="double">
        <color rgb="FF000000"/>
      </right>
      <top/>
      <bottom style="double">
        <color rgb="FF000000"/>
      </bottom>
      <diagonal/>
    </border>
    <border>
      <left/>
      <right style="double">
        <color rgb="FF000000"/>
      </right>
      <top/>
      <bottom style="double">
        <color rgb="FF000000"/>
      </bottom>
      <diagonal/>
    </border>
    <border>
      <left style="hair">
        <color indexed="8"/>
      </left>
      <right style="hair">
        <color indexed="8"/>
      </right>
      <top style="hair">
        <color indexed="8"/>
      </top>
      <bottom style="hair">
        <color indexed="8"/>
      </bottom>
      <diagonal/>
    </border>
    <border>
      <left/>
      <right/>
      <top/>
      <bottom style="hair">
        <color indexed="8"/>
      </bottom>
      <diagonal/>
    </border>
    <border>
      <left style="medium">
        <color indexed="64"/>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top/>
      <bottom/>
      <diagonal/>
    </border>
    <border>
      <left/>
      <right style="medium">
        <color indexed="64"/>
      </right>
      <top/>
      <bottom/>
      <diagonal/>
    </border>
  </borders>
  <cellStyleXfs count="6">
    <xf numFmtId="0" fontId="0" fillId="0" borderId="0"/>
    <xf numFmtId="0" fontId="8" fillId="0" borderId="0"/>
    <xf numFmtId="0" fontId="9" fillId="0" borderId="0" applyNumberFormat="0" applyFill="0" applyBorder="0" applyAlignment="0" applyProtection="0"/>
    <xf numFmtId="0" fontId="7" fillId="0" borderId="0"/>
    <xf numFmtId="0" fontId="7" fillId="0" borderId="0"/>
    <xf numFmtId="0" fontId="7" fillId="0" borderId="0"/>
  </cellStyleXfs>
  <cellXfs count="75">
    <xf numFmtId="0" fontId="0" fillId="0" borderId="0" xfId="0"/>
    <xf numFmtId="0" fontId="1" fillId="0" borderId="0" xfId="0" applyFont="1"/>
    <xf numFmtId="0" fontId="1" fillId="0" borderId="0" xfId="0" applyFont="1" applyAlignment="1">
      <alignment horizontal="left"/>
    </xf>
    <xf numFmtId="0" fontId="1" fillId="0" borderId="0" xfId="0" applyFont="1" applyAlignment="1">
      <alignment horizontal="center"/>
    </xf>
    <xf numFmtId="164" fontId="1" fillId="0" borderId="0" xfId="0" applyNumberFormat="1" applyFont="1" applyAlignment="1">
      <alignment horizontal="right"/>
    </xf>
    <xf numFmtId="0" fontId="2" fillId="0" borderId="0" xfId="0" applyFont="1"/>
    <xf numFmtId="0" fontId="3" fillId="0" borderId="0" xfId="0" applyFont="1" applyAlignment="1">
      <alignment horizontal="left"/>
    </xf>
    <xf numFmtId="0" fontId="4" fillId="0" borderId="0" xfId="0" applyFont="1" applyAlignment="1">
      <alignment wrapText="1"/>
    </xf>
    <xf numFmtId="0" fontId="2" fillId="0" borderId="0" xfId="0" applyFont="1" applyAlignment="1">
      <alignment horizontal="center"/>
    </xf>
    <xf numFmtId="0" fontId="2" fillId="0" borderId="0" xfId="0" applyFont="1" applyAlignment="1">
      <alignment horizontal="center" wrapText="1"/>
    </xf>
    <xf numFmtId="164" fontId="2" fillId="0" borderId="0" xfId="0" applyNumberFormat="1" applyFont="1" applyAlignment="1">
      <alignment horizontal="right"/>
    </xf>
    <xf numFmtId="164" fontId="2" fillId="0" borderId="0" xfId="0" applyNumberFormat="1" applyFont="1" applyAlignment="1">
      <alignment horizontal="right" wrapText="1"/>
    </xf>
    <xf numFmtId="0" fontId="2" fillId="0" borderId="0" xfId="0" applyFont="1" applyAlignment="1">
      <alignment horizontal="left"/>
    </xf>
    <xf numFmtId="0" fontId="5" fillId="0" borderId="0" xfId="0" applyFont="1" applyAlignment="1">
      <alignment horizontal="left" vertical="center"/>
    </xf>
    <xf numFmtId="0" fontId="5" fillId="0" borderId="0" xfId="0" applyFont="1" applyAlignment="1">
      <alignment vertical="center"/>
    </xf>
    <xf numFmtId="0" fontId="5" fillId="0" borderId="0" xfId="0" applyFont="1" applyAlignment="1">
      <alignment horizontal="center" vertical="center"/>
    </xf>
    <xf numFmtId="164" fontId="5" fillId="0" borderId="0" xfId="0" applyNumberFormat="1" applyFont="1" applyAlignment="1">
      <alignment horizontal="right" vertical="center"/>
    </xf>
    <xf numFmtId="0" fontId="5" fillId="0" borderId="0" xfId="0" applyFont="1"/>
    <xf numFmtId="0" fontId="5" fillId="0" borderId="0" xfId="0" applyFont="1" applyAlignment="1">
      <alignment horizontal="left"/>
    </xf>
    <xf numFmtId="0" fontId="5" fillId="0" borderId="0" xfId="0" applyFont="1" applyAlignment="1">
      <alignment wrapText="1"/>
    </xf>
    <xf numFmtId="0" fontId="5" fillId="0" borderId="0" xfId="0" applyFont="1" applyAlignment="1">
      <alignment horizontal="center"/>
    </xf>
    <xf numFmtId="0" fontId="5" fillId="0" borderId="0" xfId="0" applyFont="1" applyAlignment="1">
      <alignment horizontal="center" wrapText="1"/>
    </xf>
    <xf numFmtId="164" fontId="5" fillId="0" borderId="0" xfId="0" applyNumberFormat="1" applyFont="1" applyAlignment="1">
      <alignment horizontal="right"/>
    </xf>
    <xf numFmtId="164" fontId="5" fillId="0" borderId="0" xfId="0" applyNumberFormat="1" applyFont="1" applyAlignment="1">
      <alignment horizontal="right" wrapText="1"/>
    </xf>
    <xf numFmtId="0" fontId="2" fillId="0" borderId="0" xfId="0" applyFont="1" applyAlignment="1">
      <alignment wrapText="1"/>
    </xf>
    <xf numFmtId="0" fontId="2" fillId="2" borderId="1" xfId="0" applyFont="1" applyFill="1" applyBorder="1" applyAlignment="1">
      <alignment horizontal="left" wrapText="1"/>
    </xf>
    <xf numFmtId="0" fontId="2" fillId="2" borderId="2" xfId="0" applyFont="1" applyFill="1" applyBorder="1" applyAlignment="1">
      <alignment wrapText="1"/>
    </xf>
    <xf numFmtId="0" fontId="2" fillId="2" borderId="2" xfId="0" applyFont="1" applyFill="1" applyBorder="1" applyAlignment="1">
      <alignment horizontal="center" wrapText="1"/>
    </xf>
    <xf numFmtId="164" fontId="2" fillId="2" borderId="3" xfId="0" applyNumberFormat="1" applyFont="1" applyFill="1" applyBorder="1" applyAlignment="1">
      <alignment horizontal="right" wrapText="1"/>
    </xf>
    <xf numFmtId="164" fontId="2" fillId="2" borderId="4" xfId="0" applyNumberFormat="1" applyFont="1" applyFill="1" applyBorder="1" applyAlignment="1">
      <alignment horizontal="right" wrapText="1"/>
    </xf>
    <xf numFmtId="0" fontId="0" fillId="0" borderId="0" xfId="0" applyAlignment="1">
      <alignment horizontal="left"/>
    </xf>
    <xf numFmtId="0" fontId="0" fillId="0" borderId="0" xfId="0" applyAlignment="1">
      <alignment horizontal="center"/>
    </xf>
    <xf numFmtId="164" fontId="0" fillId="0" borderId="0" xfId="0" applyNumberFormat="1" applyAlignment="1">
      <alignment horizontal="right"/>
    </xf>
    <xf numFmtId="0" fontId="0" fillId="0" borderId="0" xfId="0" applyAlignment="1">
      <alignment vertical="top"/>
    </xf>
    <xf numFmtId="0" fontId="0" fillId="0" borderId="0" xfId="0" applyAlignment="1">
      <alignment horizontal="left" vertical="top"/>
    </xf>
    <xf numFmtId="0" fontId="0" fillId="0" borderId="0" xfId="0" applyAlignment="1">
      <alignment vertical="top" wrapText="1"/>
    </xf>
    <xf numFmtId="0" fontId="0" fillId="0" borderId="0" xfId="0" applyAlignment="1">
      <alignment horizontal="center" vertical="top"/>
    </xf>
    <xf numFmtId="164" fontId="0" fillId="0" borderId="0" xfId="0" applyNumberFormat="1" applyAlignment="1">
      <alignment horizontal="right" vertical="top"/>
    </xf>
    <xf numFmtId="0" fontId="0" fillId="0" borderId="0" xfId="0" applyAlignment="1">
      <alignment wrapText="1"/>
    </xf>
    <xf numFmtId="0" fontId="2" fillId="0" borderId="5" xfId="0" applyFont="1" applyBorder="1" applyAlignment="1">
      <alignment wrapText="1"/>
    </xf>
    <xf numFmtId="0" fontId="2" fillId="0" borderId="6" xfId="0" applyFont="1" applyBorder="1"/>
    <xf numFmtId="0" fontId="5" fillId="0" borderId="7" xfId="0" applyFont="1" applyBorder="1"/>
    <xf numFmtId="165" fontId="5" fillId="0" borderId="8" xfId="0" applyNumberFormat="1" applyFont="1" applyBorder="1"/>
    <xf numFmtId="0" fontId="5" fillId="0" borderId="9" xfId="0" applyFont="1" applyBorder="1"/>
    <xf numFmtId="165" fontId="5" fillId="0" borderId="10" xfId="0" applyNumberFormat="1" applyFont="1" applyBorder="1"/>
    <xf numFmtId="0" fontId="0" fillId="0" borderId="0" xfId="0" applyAlignment="1">
      <alignment horizontal="left" wrapText="1"/>
    </xf>
    <xf numFmtId="0" fontId="6" fillId="0" borderId="0" xfId="0" applyFont="1" applyAlignment="1">
      <alignment horizontal="center" wrapText="1"/>
    </xf>
    <xf numFmtId="0" fontId="7" fillId="0" borderId="11" xfId="0" applyFont="1" applyBorder="1" applyAlignment="1">
      <alignment horizontal="left" wrapText="1"/>
    </xf>
    <xf numFmtId="0" fontId="7" fillId="0" borderId="11" xfId="0" applyFont="1" applyBorder="1" applyAlignment="1">
      <alignment wrapText="1"/>
    </xf>
    <xf numFmtId="0" fontId="7" fillId="0" borderId="11" xfId="0" applyFont="1" applyBorder="1" applyAlignment="1">
      <alignment horizontal="center" wrapText="1"/>
    </xf>
    <xf numFmtId="0" fontId="7" fillId="0" borderId="0" xfId="0" applyFont="1" applyAlignment="1">
      <alignment wrapText="1"/>
    </xf>
    <xf numFmtId="166" fontId="0" fillId="0" borderId="0" xfId="0" applyNumberFormat="1" applyAlignment="1">
      <alignment wrapText="1"/>
    </xf>
    <xf numFmtId="0" fontId="0" fillId="0" borderId="12" xfId="0" applyBorder="1" applyAlignment="1">
      <alignment horizontal="left" wrapText="1"/>
    </xf>
    <xf numFmtId="0" fontId="7" fillId="0" borderId="12" xfId="0" applyFont="1" applyBorder="1" applyAlignment="1">
      <alignment wrapText="1"/>
    </xf>
    <xf numFmtId="166" fontId="0" fillId="0" borderId="12" xfId="0" applyNumberFormat="1" applyBorder="1" applyAlignment="1">
      <alignment wrapText="1"/>
    </xf>
    <xf numFmtId="0" fontId="7" fillId="0" borderId="0" xfId="0" applyFont="1" applyAlignment="1">
      <alignment horizontal="left" vertical="center" wrapText="1"/>
    </xf>
    <xf numFmtId="166" fontId="0" fillId="0" borderId="0" xfId="0" applyNumberFormat="1"/>
    <xf numFmtId="0" fontId="10" fillId="0" borderId="0" xfId="0" applyFont="1"/>
    <xf numFmtId="0" fontId="11" fillId="0" borderId="0" xfId="0" applyFont="1" applyAlignment="1">
      <alignment horizontal="left" vertical="top" wrapText="1"/>
    </xf>
    <xf numFmtId="0" fontId="11" fillId="0" borderId="0" xfId="0" applyFont="1" applyAlignment="1">
      <alignment horizontal="left" vertical="center" wrapText="1"/>
    </xf>
    <xf numFmtId="0" fontId="0" fillId="0" borderId="15" xfId="0" applyBorder="1"/>
    <xf numFmtId="0" fontId="0" fillId="0" borderId="16" xfId="0" applyBorder="1" applyAlignment="1">
      <alignment wrapText="1"/>
    </xf>
    <xf numFmtId="0" fontId="16" fillId="0" borderId="15" xfId="0" applyFont="1" applyBorder="1"/>
    <xf numFmtId="0" fontId="13" fillId="0" borderId="15" xfId="0" applyFont="1" applyBorder="1"/>
    <xf numFmtId="0" fontId="12" fillId="0" borderId="0" xfId="0" applyFont="1" applyAlignment="1">
      <alignment wrapText="1"/>
    </xf>
    <xf numFmtId="0" fontId="15" fillId="0" borderId="13" xfId="0" applyFont="1" applyBorder="1" applyAlignment="1">
      <alignment horizontal="center" vertical="center"/>
    </xf>
    <xf numFmtId="0" fontId="15" fillId="0" borderId="14" xfId="0" applyFont="1" applyBorder="1" applyAlignment="1">
      <alignment horizontal="center" vertical="center"/>
    </xf>
    <xf numFmtId="0" fontId="20" fillId="0" borderId="0" xfId="0" applyFont="1" applyAlignment="1">
      <alignment vertical="center" wrapText="1"/>
    </xf>
    <xf numFmtId="0" fontId="19" fillId="0" borderId="0" xfId="0" applyFont="1" applyAlignment="1">
      <alignment vertical="center" wrapText="1"/>
    </xf>
    <xf numFmtId="0" fontId="17" fillId="0" borderId="0" xfId="0" applyFont="1" applyAlignment="1">
      <alignment horizontal="left" vertical="center" wrapText="1"/>
    </xf>
    <xf numFmtId="0" fontId="19" fillId="0" borderId="0" xfId="0" applyFont="1" applyAlignment="1">
      <alignment wrapText="1"/>
    </xf>
    <xf numFmtId="0" fontId="18" fillId="0" borderId="0" xfId="0" applyFont="1" applyAlignment="1">
      <alignment horizontal="left" vertical="center" wrapText="1"/>
    </xf>
    <xf numFmtId="0" fontId="19" fillId="0" borderId="0" xfId="0" applyFont="1" applyAlignment="1">
      <alignment horizontal="left" vertical="center" wrapText="1"/>
    </xf>
    <xf numFmtId="0" fontId="17" fillId="0" borderId="0" xfId="0" applyFont="1" applyAlignment="1">
      <alignment horizontal="justify" vertical="center" wrapText="1"/>
    </xf>
    <xf numFmtId="0" fontId="21" fillId="0" borderId="0" xfId="0" applyFont="1" applyAlignment="1">
      <alignment horizontal="left" vertical="center" wrapText="1"/>
    </xf>
  </cellXfs>
  <cellStyles count="6">
    <cellStyle name="Naslov 5" xfId="2" xr:uid="{1AD65C96-E1A6-4443-913D-B838DEDB3BF1}"/>
    <cellStyle name="Navadno" xfId="0" builtinId="0"/>
    <cellStyle name="Navadno 2" xfId="1" xr:uid="{85ECA52E-9F9F-479E-A6A4-E15C707F69B5}"/>
    <cellStyle name="Navadno 2 2" xfId="3" xr:uid="{796EF6B9-83DC-4C80-BEFE-1FC815EC226E}"/>
    <cellStyle name="Navadno 23" xfId="5" xr:uid="{D4B61DE5-9479-4C4B-A6A4-A9B7FF5C49B2}"/>
    <cellStyle name="Navadno 5 2" xfId="4" xr:uid="{9F81355E-8835-46B3-A1A8-863605B2AE76}"/>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5"/>
  <sheetViews>
    <sheetView workbookViewId="0">
      <selection activeCell="B11" sqref="B11"/>
    </sheetView>
  </sheetViews>
  <sheetFormatPr defaultRowHeight="15" x14ac:dyDescent="0.25"/>
  <cols>
    <col min="1" max="1" width="9.85546875" style="45" customWidth="1"/>
    <col min="2" max="2" width="34" style="38" customWidth="1"/>
    <col min="3" max="3" width="15.85546875" style="38" customWidth="1"/>
    <col min="4" max="4" width="16.85546875" style="38" customWidth="1"/>
    <col min="5" max="5" width="17.5703125" style="38" customWidth="1"/>
    <col min="6" max="6" width="11.85546875" customWidth="1"/>
  </cols>
  <sheetData>
    <row r="1" spans="1:6" x14ac:dyDescent="0.25">
      <c r="E1" s="46" t="s">
        <v>0</v>
      </c>
    </row>
    <row r="4" spans="1:6" x14ac:dyDescent="0.25">
      <c r="B4" s="38" t="s">
        <v>1</v>
      </c>
    </row>
    <row r="6" spans="1:6" ht="26.25" x14ac:dyDescent="0.25">
      <c r="A6" s="47" t="s">
        <v>2</v>
      </c>
      <c r="B6" s="48" t="s">
        <v>3</v>
      </c>
      <c r="C6" s="48" t="s">
        <v>4</v>
      </c>
      <c r="D6" s="49" t="s">
        <v>5</v>
      </c>
      <c r="E6" s="48" t="s">
        <v>6</v>
      </c>
    </row>
    <row r="7" spans="1:6" x14ac:dyDescent="0.25">
      <c r="A7" s="45">
        <v>1</v>
      </c>
      <c r="B7" s="57" t="s">
        <v>23</v>
      </c>
      <c r="C7" s="51">
        <f>'Centralno igrišče'!D22</f>
        <v>0</v>
      </c>
      <c r="D7" s="51">
        <f t="shared" ref="D7:D10" si="0">C7*0.22</f>
        <v>0</v>
      </c>
      <c r="E7" s="51">
        <f>D7+C7</f>
        <v>0</v>
      </c>
      <c r="F7" s="51"/>
    </row>
    <row r="8" spans="1:6" x14ac:dyDescent="0.25">
      <c r="A8" s="45">
        <v>2</v>
      </c>
      <c r="B8" s="57" t="s">
        <v>24</v>
      </c>
      <c r="C8" s="51">
        <f>'Igrišče Podkraj'!D32</f>
        <v>0</v>
      </c>
      <c r="D8" s="51">
        <f t="shared" si="0"/>
        <v>0</v>
      </c>
      <c r="E8" s="51">
        <f>D8+C8</f>
        <v>0</v>
      </c>
      <c r="F8" s="51"/>
    </row>
    <row r="9" spans="1:6" x14ac:dyDescent="0.25">
      <c r="A9" s="45">
        <v>3</v>
      </c>
      <c r="B9" s="57" t="s">
        <v>25</v>
      </c>
      <c r="C9" s="51">
        <f>'Igrišče Vista'!D24</f>
        <v>0</v>
      </c>
      <c r="D9" s="51">
        <f t="shared" si="0"/>
        <v>0</v>
      </c>
      <c r="E9" s="51">
        <f>D9+C9</f>
        <v>0</v>
      </c>
      <c r="F9" s="51"/>
    </row>
    <row r="10" spans="1:6" x14ac:dyDescent="0.25">
      <c r="A10" s="45">
        <v>4</v>
      </c>
      <c r="B10" s="57" t="s">
        <v>26</v>
      </c>
      <c r="C10" s="51">
        <f>'Igrišče Kersnikova'!D29</f>
        <v>0</v>
      </c>
      <c r="D10" s="51">
        <f t="shared" si="0"/>
        <v>0</v>
      </c>
      <c r="E10" s="51">
        <f>D10+C10</f>
        <v>0</v>
      </c>
      <c r="F10" s="51"/>
    </row>
    <row r="11" spans="1:6" x14ac:dyDescent="0.25">
      <c r="B11" s="50"/>
      <c r="C11" s="51"/>
      <c r="D11" s="51"/>
      <c r="E11" s="51"/>
      <c r="F11" s="51"/>
    </row>
    <row r="12" spans="1:6" x14ac:dyDescent="0.25">
      <c r="B12" s="50"/>
      <c r="C12" s="51"/>
      <c r="D12" s="51"/>
      <c r="E12" s="51"/>
    </row>
    <row r="13" spans="1:6" x14ac:dyDescent="0.25">
      <c r="A13" s="52"/>
      <c r="B13" s="53"/>
      <c r="C13" s="54"/>
      <c r="D13" s="54"/>
      <c r="E13" s="54"/>
      <c r="F13" s="56"/>
    </row>
    <row r="15" spans="1:6" x14ac:dyDescent="0.25">
      <c r="B15" s="38" t="s">
        <v>7</v>
      </c>
      <c r="C15" s="51">
        <f>SUM(C7:C14)</f>
        <v>0</v>
      </c>
      <c r="D15" s="51">
        <f>SUM(D7:D13)</f>
        <v>0</v>
      </c>
      <c r="E15" s="51">
        <f>SUM(E7:E13)</f>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F5D0D-52A0-4681-AC21-2DDF4D722866}">
  <dimension ref="A1:B81"/>
  <sheetViews>
    <sheetView tabSelected="1" workbookViewId="0">
      <selection activeCell="A5" sqref="A5"/>
    </sheetView>
  </sheetViews>
  <sheetFormatPr defaultRowHeight="15" x14ac:dyDescent="0.25"/>
  <cols>
    <col min="1" max="1" width="16.85546875" customWidth="1"/>
    <col min="2" max="2" width="99.7109375" style="38" customWidth="1"/>
  </cols>
  <sheetData>
    <row r="1" spans="1:2" ht="15.75" thickBot="1" x14ac:dyDescent="0.3"/>
    <row r="2" spans="1:2" ht="19.5" thickBot="1" x14ac:dyDescent="0.3">
      <c r="A2" s="65" t="s">
        <v>44</v>
      </c>
      <c r="B2" s="66"/>
    </row>
    <row r="3" spans="1:2" ht="15.75" thickTop="1" x14ac:dyDescent="0.25">
      <c r="A3" s="60"/>
      <c r="B3" s="61"/>
    </row>
    <row r="4" spans="1:2" ht="15.75" x14ac:dyDescent="0.25">
      <c r="A4" s="62"/>
      <c r="B4" s="61"/>
    </row>
    <row r="5" spans="1:2" x14ac:dyDescent="0.25">
      <c r="A5" s="63"/>
      <c r="B5" s="69" t="s">
        <v>45</v>
      </c>
    </row>
    <row r="6" spans="1:2" ht="33" x14ac:dyDescent="0.3">
      <c r="A6" s="60"/>
      <c r="B6" s="70" t="s">
        <v>63</v>
      </c>
    </row>
    <row r="7" spans="1:2" ht="16.5" x14ac:dyDescent="0.25">
      <c r="A7" s="60"/>
      <c r="B7" s="68" t="s">
        <v>64</v>
      </c>
    </row>
    <row r="8" spans="1:2" ht="33" x14ac:dyDescent="0.25">
      <c r="A8" s="60"/>
      <c r="B8" s="71" t="s">
        <v>65</v>
      </c>
    </row>
    <row r="9" spans="1:2" ht="33" x14ac:dyDescent="0.25">
      <c r="A9" s="60"/>
      <c r="B9" s="71" t="s">
        <v>66</v>
      </c>
    </row>
    <row r="10" spans="1:2" ht="33" x14ac:dyDescent="0.25">
      <c r="A10" s="60"/>
      <c r="B10" s="71" t="s">
        <v>67</v>
      </c>
    </row>
    <row r="11" spans="1:2" ht="33" x14ac:dyDescent="0.25">
      <c r="A11" s="60"/>
      <c r="B11" s="71" t="s">
        <v>68</v>
      </c>
    </row>
    <row r="12" spans="1:2" ht="33" x14ac:dyDescent="0.25">
      <c r="A12" s="60"/>
      <c r="B12" s="71" t="s">
        <v>69</v>
      </c>
    </row>
    <row r="13" spans="1:2" ht="33" x14ac:dyDescent="0.25">
      <c r="A13" s="60"/>
      <c r="B13" s="71" t="s">
        <v>70</v>
      </c>
    </row>
    <row r="14" spans="1:2" ht="33" x14ac:dyDescent="0.25">
      <c r="A14" s="60"/>
      <c r="B14" s="71" t="s">
        <v>71</v>
      </c>
    </row>
    <row r="15" spans="1:2" ht="82.5" x14ac:dyDescent="0.25">
      <c r="A15" s="60"/>
      <c r="B15" s="71" t="s">
        <v>72</v>
      </c>
    </row>
    <row r="16" spans="1:2" x14ac:dyDescent="0.25">
      <c r="A16" s="60"/>
      <c r="B16" s="71"/>
    </row>
    <row r="17" spans="1:2" ht="16.5" x14ac:dyDescent="0.25">
      <c r="A17" s="60"/>
      <c r="B17" s="68" t="s">
        <v>73</v>
      </c>
    </row>
    <row r="18" spans="1:2" ht="16.5" x14ac:dyDescent="0.25">
      <c r="A18" s="60"/>
      <c r="B18" s="72" t="s">
        <v>74</v>
      </c>
    </row>
    <row r="19" spans="1:2" ht="16.5" x14ac:dyDescent="0.25">
      <c r="A19" s="60"/>
      <c r="B19" s="72"/>
    </row>
    <row r="20" spans="1:2" ht="33" x14ac:dyDescent="0.25">
      <c r="A20" s="60"/>
      <c r="B20" s="72" t="s">
        <v>75</v>
      </c>
    </row>
    <row r="21" spans="1:2" ht="16.5" x14ac:dyDescent="0.25">
      <c r="A21" s="60"/>
      <c r="B21" s="72"/>
    </row>
    <row r="22" spans="1:2" ht="16.5" x14ac:dyDescent="0.25">
      <c r="A22" s="60"/>
      <c r="B22" s="72" t="s">
        <v>76</v>
      </c>
    </row>
    <row r="23" spans="1:2" ht="16.5" x14ac:dyDescent="0.25">
      <c r="A23" s="60"/>
      <c r="B23" s="71" t="s">
        <v>77</v>
      </c>
    </row>
    <row r="24" spans="1:2" ht="16.5" x14ac:dyDescent="0.25">
      <c r="A24" s="60"/>
      <c r="B24" s="71" t="s">
        <v>78</v>
      </c>
    </row>
    <row r="25" spans="1:2" ht="16.5" x14ac:dyDescent="0.25">
      <c r="A25" s="60"/>
      <c r="B25" s="71" t="s">
        <v>79</v>
      </c>
    </row>
    <row r="26" spans="1:2" ht="16.5" x14ac:dyDescent="0.25">
      <c r="A26" s="60"/>
      <c r="B26" s="72"/>
    </row>
    <row r="27" spans="1:2" ht="16.5" x14ac:dyDescent="0.25">
      <c r="A27" s="60"/>
      <c r="B27" s="72" t="s">
        <v>80</v>
      </c>
    </row>
    <row r="28" spans="1:2" ht="16.5" x14ac:dyDescent="0.25">
      <c r="A28" s="60"/>
      <c r="B28" s="72" t="s">
        <v>81</v>
      </c>
    </row>
    <row r="29" spans="1:2" ht="16.5" x14ac:dyDescent="0.25">
      <c r="A29" s="60"/>
      <c r="B29" s="72"/>
    </row>
    <row r="30" spans="1:2" ht="33" x14ac:dyDescent="0.25">
      <c r="A30" s="60"/>
      <c r="B30" s="72" t="s">
        <v>82</v>
      </c>
    </row>
    <row r="31" spans="1:2" x14ac:dyDescent="0.25">
      <c r="A31" s="60"/>
      <c r="B31" s="71"/>
    </row>
    <row r="32" spans="1:2" ht="16.5" x14ac:dyDescent="0.25">
      <c r="A32" s="60"/>
      <c r="B32" s="67" t="s">
        <v>83</v>
      </c>
    </row>
    <row r="33" spans="1:2" ht="49.5" x14ac:dyDescent="0.25">
      <c r="A33" s="60"/>
      <c r="B33" s="68" t="s">
        <v>84</v>
      </c>
    </row>
    <row r="34" spans="1:2" x14ac:dyDescent="0.25">
      <c r="A34" s="60"/>
      <c r="B34" s="61"/>
    </row>
    <row r="35" spans="1:2" x14ac:dyDescent="0.25">
      <c r="A35" s="60"/>
      <c r="B35" s="73" t="s">
        <v>46</v>
      </c>
    </row>
    <row r="36" spans="1:2" ht="99" x14ac:dyDescent="0.25">
      <c r="A36" s="60"/>
      <c r="B36" s="68" t="s">
        <v>85</v>
      </c>
    </row>
    <row r="37" spans="1:2" ht="66" x14ac:dyDescent="0.25">
      <c r="A37" s="60"/>
      <c r="B37" s="68" t="s">
        <v>86</v>
      </c>
    </row>
    <row r="38" spans="1:2" ht="49.5" x14ac:dyDescent="0.25">
      <c r="A38" s="60"/>
      <c r="B38" s="68" t="s">
        <v>87</v>
      </c>
    </row>
    <row r="39" spans="1:2" ht="66" x14ac:dyDescent="0.25">
      <c r="A39" s="60"/>
      <c r="B39" s="68" t="s">
        <v>88</v>
      </c>
    </row>
    <row r="40" spans="1:2" ht="33" x14ac:dyDescent="0.25">
      <c r="A40" s="60"/>
      <c r="B40" s="68" t="s">
        <v>89</v>
      </c>
    </row>
    <row r="41" spans="1:2" ht="49.5" x14ac:dyDescent="0.25">
      <c r="A41" s="60"/>
      <c r="B41" s="68" t="s">
        <v>90</v>
      </c>
    </row>
    <row r="42" spans="1:2" ht="49.5" x14ac:dyDescent="0.25">
      <c r="A42" s="60"/>
      <c r="B42" s="68" t="s">
        <v>91</v>
      </c>
    </row>
    <row r="43" spans="1:2" x14ac:dyDescent="0.25">
      <c r="A43" s="60"/>
      <c r="B43" s="73"/>
    </row>
    <row r="44" spans="1:2" ht="16.5" x14ac:dyDescent="0.25">
      <c r="A44" s="60"/>
      <c r="B44" s="67" t="s">
        <v>92</v>
      </c>
    </row>
    <row r="45" spans="1:2" ht="313.5" x14ac:dyDescent="0.25">
      <c r="A45" s="60"/>
      <c r="B45" s="74" t="s">
        <v>93</v>
      </c>
    </row>
    <row r="46" spans="1:2" ht="181.5" x14ac:dyDescent="0.25">
      <c r="A46" s="60"/>
      <c r="B46" s="74" t="s">
        <v>94</v>
      </c>
    </row>
    <row r="47" spans="1:2" ht="66" x14ac:dyDescent="0.25">
      <c r="A47" s="60"/>
      <c r="B47" s="72" t="s">
        <v>95</v>
      </c>
    </row>
    <row r="48" spans="1:2" ht="181.5" x14ac:dyDescent="0.25">
      <c r="A48" s="60"/>
      <c r="B48" s="74" t="s">
        <v>96</v>
      </c>
    </row>
    <row r="49" spans="1:2" ht="16.5" x14ac:dyDescent="0.25">
      <c r="A49" s="60"/>
      <c r="B49" s="72"/>
    </row>
    <row r="50" spans="1:2" ht="198" x14ac:dyDescent="0.25">
      <c r="A50" s="60"/>
      <c r="B50" s="74" t="s">
        <v>97</v>
      </c>
    </row>
    <row r="51" spans="1:2" ht="231" x14ac:dyDescent="0.25">
      <c r="A51" s="60"/>
      <c r="B51" s="74" t="s">
        <v>98</v>
      </c>
    </row>
    <row r="52" spans="1:2" ht="198" x14ac:dyDescent="0.25">
      <c r="A52" s="60"/>
      <c r="B52" s="74" t="s">
        <v>99</v>
      </c>
    </row>
    <row r="53" spans="1:2" ht="148.5" x14ac:dyDescent="0.25">
      <c r="A53" s="60"/>
      <c r="B53" s="74" t="s">
        <v>100</v>
      </c>
    </row>
    <row r="54" spans="1:2" x14ac:dyDescent="0.25">
      <c r="A54" s="60"/>
      <c r="B54" s="73"/>
    </row>
    <row r="55" spans="1:2" ht="16.5" x14ac:dyDescent="0.25">
      <c r="A55" s="60"/>
      <c r="B55" s="67" t="s">
        <v>101</v>
      </c>
    </row>
    <row r="56" spans="1:2" ht="16.5" x14ac:dyDescent="0.25">
      <c r="A56" s="60"/>
      <c r="B56" s="74" t="s">
        <v>102</v>
      </c>
    </row>
    <row r="57" spans="1:2" ht="16.5" x14ac:dyDescent="0.25">
      <c r="A57" s="60"/>
      <c r="B57" s="74" t="s">
        <v>103</v>
      </c>
    </row>
    <row r="58" spans="1:2" ht="16.5" x14ac:dyDescent="0.25">
      <c r="A58" s="60"/>
      <c r="B58" s="74" t="s">
        <v>104</v>
      </c>
    </row>
    <row r="59" spans="1:2" ht="16.5" x14ac:dyDescent="0.25">
      <c r="A59" s="60"/>
      <c r="B59" s="74" t="s">
        <v>105</v>
      </c>
    </row>
    <row r="60" spans="1:2" ht="49.5" x14ac:dyDescent="0.25">
      <c r="A60" s="60"/>
      <c r="B60" s="68" t="s">
        <v>106</v>
      </c>
    </row>
    <row r="61" spans="1:2" x14ac:dyDescent="0.25">
      <c r="A61" s="60"/>
      <c r="B61" s="73"/>
    </row>
    <row r="62" spans="1:2" x14ac:dyDescent="0.25">
      <c r="A62" s="60"/>
      <c r="B62" s="73"/>
    </row>
    <row r="63" spans="1:2" x14ac:dyDescent="0.25">
      <c r="A63" s="60"/>
      <c r="B63" s="73"/>
    </row>
    <row r="64" spans="1:2" x14ac:dyDescent="0.25">
      <c r="A64" s="60"/>
      <c r="B64" s="73"/>
    </row>
    <row r="65" spans="1:2" x14ac:dyDescent="0.25">
      <c r="A65" s="60"/>
      <c r="B65" s="73"/>
    </row>
    <row r="66" spans="1:2" x14ac:dyDescent="0.25">
      <c r="A66" s="60"/>
      <c r="B66" s="73"/>
    </row>
    <row r="67" spans="1:2" x14ac:dyDescent="0.25">
      <c r="A67" s="60"/>
      <c r="B67" s="73"/>
    </row>
    <row r="68" spans="1:2" x14ac:dyDescent="0.25">
      <c r="A68" s="60"/>
      <c r="B68" s="73"/>
    </row>
    <row r="69" spans="1:2" x14ac:dyDescent="0.25">
      <c r="A69" s="60"/>
      <c r="B69" s="73"/>
    </row>
    <row r="70" spans="1:2" x14ac:dyDescent="0.25">
      <c r="A70" s="60"/>
      <c r="B70" s="73"/>
    </row>
    <row r="71" spans="1:2" x14ac:dyDescent="0.25">
      <c r="A71" s="60"/>
      <c r="B71" s="73"/>
    </row>
    <row r="72" spans="1:2" x14ac:dyDescent="0.25">
      <c r="A72" s="60"/>
      <c r="B72" s="73"/>
    </row>
    <row r="73" spans="1:2" x14ac:dyDescent="0.25">
      <c r="A73" s="60"/>
      <c r="B73" s="73"/>
    </row>
    <row r="74" spans="1:2" x14ac:dyDescent="0.25">
      <c r="A74" s="60"/>
      <c r="B74" s="73"/>
    </row>
    <row r="75" spans="1:2" x14ac:dyDescent="0.25">
      <c r="A75" s="60"/>
      <c r="B75" s="73"/>
    </row>
    <row r="76" spans="1:2" x14ac:dyDescent="0.25">
      <c r="A76" s="60"/>
      <c r="B76" s="73"/>
    </row>
    <row r="77" spans="1:2" x14ac:dyDescent="0.25">
      <c r="A77" s="60"/>
      <c r="B77" s="73"/>
    </row>
    <row r="78" spans="1:2" x14ac:dyDescent="0.25">
      <c r="A78" s="60"/>
      <c r="B78" s="73"/>
    </row>
    <row r="79" spans="1:2" x14ac:dyDescent="0.25">
      <c r="A79" s="60"/>
      <c r="B79" s="73"/>
    </row>
    <row r="80" spans="1:2" x14ac:dyDescent="0.25">
      <c r="A80" s="60"/>
      <c r="B80" s="73"/>
    </row>
    <row r="81" spans="1:2" x14ac:dyDescent="0.25">
      <c r="A81" s="60"/>
      <c r="B81" s="73"/>
    </row>
  </sheetData>
  <mergeCells count="1">
    <mergeCell ref="A2:B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4BA39B-281A-4F12-96E9-3E37E8EC4769}">
  <sheetPr>
    <pageSetUpPr fitToPage="1"/>
  </sheetPr>
  <dimension ref="A1:G24"/>
  <sheetViews>
    <sheetView topLeftCell="A15" zoomScaleNormal="100" workbookViewId="0">
      <selection activeCell="C11" sqref="C11"/>
    </sheetView>
  </sheetViews>
  <sheetFormatPr defaultRowHeight="15" x14ac:dyDescent="0.25"/>
  <cols>
    <col min="1" max="1" width="4.5703125" customWidth="1"/>
    <col min="2" max="2" width="5.42578125" style="30" customWidth="1"/>
    <col min="3" max="3" width="47.5703125" customWidth="1"/>
    <col min="4" max="4" width="12.140625" style="31" customWidth="1"/>
    <col min="5" max="5" width="9.140625" style="31"/>
    <col min="6" max="6" width="14.7109375" style="32" customWidth="1"/>
    <col min="7" max="7" width="15.42578125" style="32" customWidth="1"/>
  </cols>
  <sheetData>
    <row r="1" spans="1:7" x14ac:dyDescent="0.25">
      <c r="A1" s="1"/>
      <c r="B1" s="2"/>
      <c r="C1" s="1"/>
      <c r="D1" s="3"/>
      <c r="E1" s="3"/>
      <c r="F1" s="4"/>
      <c r="G1" s="4"/>
    </row>
    <row r="2" spans="1:7" ht="15.75" x14ac:dyDescent="0.25">
      <c r="A2" s="5"/>
      <c r="B2" s="6"/>
      <c r="C2" s="7" t="s">
        <v>31</v>
      </c>
      <c r="D2" s="8"/>
      <c r="E2" s="9"/>
      <c r="F2" s="10"/>
      <c r="G2" s="11"/>
    </row>
    <row r="3" spans="1:7" x14ac:dyDescent="0.25">
      <c r="A3" s="5"/>
      <c r="B3" s="12"/>
      <c r="C3" s="5"/>
      <c r="D3" s="8"/>
      <c r="E3" s="9"/>
      <c r="F3" s="10"/>
      <c r="G3" s="11"/>
    </row>
    <row r="4" spans="1:7" x14ac:dyDescent="0.25">
      <c r="A4" s="5"/>
      <c r="B4" s="12"/>
      <c r="C4" s="5"/>
      <c r="D4" s="8"/>
      <c r="E4" s="9"/>
      <c r="F4" s="10"/>
      <c r="G4" s="11"/>
    </row>
    <row r="5" spans="1:7" x14ac:dyDescent="0.25">
      <c r="A5" s="5"/>
      <c r="B5" s="13" t="s">
        <v>32</v>
      </c>
      <c r="C5" s="14"/>
      <c r="D5" s="15"/>
      <c r="E5" s="15"/>
      <c r="F5" s="16"/>
      <c r="G5" s="16"/>
    </row>
    <row r="6" spans="1:7" x14ac:dyDescent="0.25">
      <c r="A6" s="17"/>
      <c r="B6" s="18"/>
      <c r="C6" s="19"/>
      <c r="D6" s="20"/>
      <c r="E6" s="21"/>
      <c r="F6" s="22"/>
      <c r="G6" s="23"/>
    </row>
    <row r="7" spans="1:7" ht="24.75" x14ac:dyDescent="0.25">
      <c r="A7" s="24"/>
      <c r="B7" s="25" t="s">
        <v>8</v>
      </c>
      <c r="C7" s="26" t="s">
        <v>9</v>
      </c>
      <c r="D7" s="27" t="s">
        <v>10</v>
      </c>
      <c r="E7" s="27" t="s">
        <v>11</v>
      </c>
      <c r="F7" s="28" t="s">
        <v>12</v>
      </c>
      <c r="G7" s="29" t="s">
        <v>13</v>
      </c>
    </row>
    <row r="9" spans="1:7" ht="120" x14ac:dyDescent="0.25">
      <c r="A9" s="33"/>
      <c r="B9" s="34">
        <v>1</v>
      </c>
      <c r="C9" s="35" t="s">
        <v>50</v>
      </c>
      <c r="D9" s="36" t="s">
        <v>14</v>
      </c>
      <c r="E9" s="36">
        <v>1</v>
      </c>
      <c r="F9" s="37">
        <v>0</v>
      </c>
      <c r="G9" s="37">
        <f>F9*E9</f>
        <v>0</v>
      </c>
    </row>
    <row r="10" spans="1:7" x14ac:dyDescent="0.25">
      <c r="A10" s="33"/>
      <c r="B10" s="34"/>
      <c r="C10" s="35"/>
      <c r="D10" s="36"/>
      <c r="E10" s="36"/>
      <c r="F10" s="37"/>
      <c r="G10" s="37"/>
    </row>
    <row r="11" spans="1:7" ht="60" x14ac:dyDescent="0.25">
      <c r="A11" s="33"/>
      <c r="B11" s="34">
        <v>2</v>
      </c>
      <c r="C11" s="35" t="s">
        <v>27</v>
      </c>
      <c r="D11" s="36" t="s">
        <v>22</v>
      </c>
      <c r="E11" s="36">
        <v>8</v>
      </c>
      <c r="F11" s="37">
        <v>0</v>
      </c>
      <c r="G11" s="37">
        <f>F11*E11</f>
        <v>0</v>
      </c>
    </row>
    <row r="12" spans="1:7" x14ac:dyDescent="0.25">
      <c r="A12" s="33"/>
      <c r="B12" s="34"/>
      <c r="C12" s="35"/>
      <c r="D12" s="36"/>
      <c r="E12" s="36"/>
      <c r="F12" s="37"/>
      <c r="G12" s="37"/>
    </row>
    <row r="13" spans="1:7" ht="30" x14ac:dyDescent="0.25">
      <c r="A13" s="33"/>
      <c r="B13" s="34">
        <v>3</v>
      </c>
      <c r="C13" s="35" t="s">
        <v>28</v>
      </c>
      <c r="D13" s="36" t="s">
        <v>22</v>
      </c>
      <c r="E13" s="36">
        <v>8</v>
      </c>
      <c r="F13" s="37">
        <v>0</v>
      </c>
      <c r="G13" s="37">
        <f>F13*E13</f>
        <v>0</v>
      </c>
    </row>
    <row r="14" spans="1:7" x14ac:dyDescent="0.25">
      <c r="A14" s="33"/>
      <c r="B14" s="34"/>
      <c r="C14" s="35"/>
      <c r="D14" s="36"/>
      <c r="E14" s="36"/>
      <c r="F14" s="37"/>
      <c r="G14" s="37"/>
    </row>
    <row r="15" spans="1:7" ht="381.75" customHeight="1" x14ac:dyDescent="0.25">
      <c r="A15" s="33"/>
      <c r="B15" s="34">
        <v>4</v>
      </c>
      <c r="C15" s="35" t="s">
        <v>29</v>
      </c>
      <c r="D15" s="36" t="s">
        <v>14</v>
      </c>
      <c r="E15" s="36">
        <v>1</v>
      </c>
      <c r="F15" s="37">
        <v>0</v>
      </c>
      <c r="G15" s="37">
        <f>F15*E15</f>
        <v>0</v>
      </c>
    </row>
    <row r="16" spans="1:7" ht="195" x14ac:dyDescent="0.25">
      <c r="A16" s="33"/>
      <c r="B16" s="34"/>
      <c r="C16" s="35" t="s">
        <v>30</v>
      </c>
      <c r="D16" s="36"/>
      <c r="E16" s="36"/>
      <c r="F16" s="37"/>
      <c r="G16" s="37"/>
    </row>
    <row r="17" spans="1:7" x14ac:dyDescent="0.25">
      <c r="A17" s="33"/>
      <c r="B17" s="34"/>
      <c r="C17" s="35"/>
      <c r="D17" s="36"/>
      <c r="E17" s="36"/>
      <c r="F17" s="37"/>
      <c r="G17" s="37"/>
    </row>
    <row r="18" spans="1:7" ht="90" x14ac:dyDescent="0.25">
      <c r="A18" s="33"/>
      <c r="B18" s="34">
        <v>5</v>
      </c>
      <c r="C18" s="35" t="s">
        <v>56</v>
      </c>
      <c r="D18" s="36" t="s">
        <v>14</v>
      </c>
      <c r="E18" s="36">
        <v>1</v>
      </c>
      <c r="F18" s="37">
        <v>0</v>
      </c>
      <c r="G18" s="37">
        <f>F18*E18</f>
        <v>0</v>
      </c>
    </row>
    <row r="19" spans="1:7" x14ac:dyDescent="0.25">
      <c r="A19" s="33"/>
      <c r="B19" s="34"/>
      <c r="C19" s="33"/>
      <c r="D19" s="36"/>
      <c r="E19" s="36"/>
      <c r="F19" s="37"/>
      <c r="G19" s="37"/>
    </row>
    <row r="21" spans="1:7" ht="15.75" thickBot="1" x14ac:dyDescent="0.3">
      <c r="C21" s="39" t="s">
        <v>17</v>
      </c>
      <c r="D21" s="40" t="s">
        <v>18</v>
      </c>
    </row>
    <row r="22" spans="1:7" ht="16.5" thickTop="1" thickBot="1" x14ac:dyDescent="0.3">
      <c r="C22" s="41" t="s">
        <v>19</v>
      </c>
      <c r="D22" s="42">
        <f>SUM(G9:G19)</f>
        <v>0</v>
      </c>
    </row>
    <row r="23" spans="1:7" ht="16.5" thickTop="1" thickBot="1" x14ac:dyDescent="0.3">
      <c r="C23" s="43" t="s">
        <v>20</v>
      </c>
      <c r="D23" s="44">
        <f>D22*0.22</f>
        <v>0</v>
      </c>
    </row>
    <row r="24" spans="1:7" ht="16.5" thickTop="1" thickBot="1" x14ac:dyDescent="0.3">
      <c r="C24" s="43" t="s">
        <v>21</v>
      </c>
      <c r="D24" s="44">
        <f>D22*1.22</f>
        <v>0</v>
      </c>
    </row>
  </sheetData>
  <pageMargins left="0.7" right="0.7" top="0.75" bottom="0.75" header="0.3" footer="0.3"/>
  <pageSetup paperSize="9"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1596B1-1A4E-4A14-9368-BC49D48772E6}">
  <sheetPr>
    <pageSetUpPr fitToPage="1"/>
  </sheetPr>
  <dimension ref="A1:V34"/>
  <sheetViews>
    <sheetView topLeftCell="A12" zoomScaleNormal="100" workbookViewId="0">
      <selection activeCell="L25" sqref="L25"/>
    </sheetView>
  </sheetViews>
  <sheetFormatPr defaultRowHeight="15" x14ac:dyDescent="0.25"/>
  <cols>
    <col min="1" max="1" width="4.5703125" customWidth="1"/>
    <col min="2" max="2" width="5.42578125" style="30" customWidth="1"/>
    <col min="3" max="3" width="46.42578125" customWidth="1"/>
    <col min="4" max="4" width="12.140625" style="31" customWidth="1"/>
    <col min="5" max="5" width="9.140625" style="31"/>
    <col min="6" max="6" width="14.7109375" style="32" customWidth="1"/>
    <col min="7" max="7" width="15.42578125" style="32" customWidth="1"/>
  </cols>
  <sheetData>
    <row r="1" spans="1:7" x14ac:dyDescent="0.25">
      <c r="A1" s="1"/>
      <c r="B1" s="2"/>
      <c r="C1" s="1"/>
      <c r="D1" s="3"/>
      <c r="E1" s="3"/>
      <c r="F1" s="4"/>
      <c r="G1" s="4"/>
    </row>
    <row r="2" spans="1:7" ht="15.75" x14ac:dyDescent="0.25">
      <c r="A2" s="5"/>
      <c r="B2" s="6"/>
      <c r="C2" s="7" t="s">
        <v>42</v>
      </c>
      <c r="D2" s="8"/>
      <c r="E2" s="9"/>
      <c r="F2" s="10"/>
      <c r="G2" s="11"/>
    </row>
    <row r="3" spans="1:7" x14ac:dyDescent="0.25">
      <c r="A3" s="5"/>
      <c r="B3" s="12"/>
      <c r="C3" s="5"/>
      <c r="D3" s="8"/>
      <c r="E3" s="9"/>
      <c r="F3" s="10"/>
      <c r="G3" s="11"/>
    </row>
    <row r="4" spans="1:7" x14ac:dyDescent="0.25">
      <c r="A4" s="5"/>
      <c r="B4" s="12"/>
      <c r="C4" s="5"/>
      <c r="D4" s="8"/>
      <c r="E4" s="9"/>
      <c r="F4" s="10"/>
      <c r="G4" s="11"/>
    </row>
    <row r="5" spans="1:7" x14ac:dyDescent="0.25">
      <c r="A5" s="5"/>
      <c r="B5" s="13" t="s">
        <v>43</v>
      </c>
      <c r="C5" s="14"/>
      <c r="D5" s="15"/>
      <c r="E5" s="15"/>
      <c r="F5" s="16"/>
      <c r="G5" s="16"/>
    </row>
    <row r="6" spans="1:7" x14ac:dyDescent="0.25">
      <c r="A6" s="17"/>
      <c r="B6" s="18"/>
      <c r="C6" s="19"/>
      <c r="D6" s="20"/>
      <c r="E6" s="21"/>
      <c r="F6" s="22"/>
      <c r="G6" s="23"/>
    </row>
    <row r="7" spans="1:7" ht="24.75" x14ac:dyDescent="0.25">
      <c r="A7" s="24"/>
      <c r="B7" s="25" t="s">
        <v>8</v>
      </c>
      <c r="C7" s="26" t="s">
        <v>9</v>
      </c>
      <c r="D7" s="27" t="s">
        <v>10</v>
      </c>
      <c r="E7" s="27" t="s">
        <v>11</v>
      </c>
      <c r="F7" s="28" t="s">
        <v>12</v>
      </c>
      <c r="G7" s="29" t="s">
        <v>13</v>
      </c>
    </row>
    <row r="9" spans="1:7" ht="390" x14ac:dyDescent="0.25">
      <c r="A9" s="33"/>
      <c r="B9" s="34">
        <v>1</v>
      </c>
      <c r="C9" s="38" t="s">
        <v>61</v>
      </c>
      <c r="D9" s="36" t="s">
        <v>14</v>
      </c>
      <c r="E9" s="36">
        <v>1</v>
      </c>
      <c r="F9" s="37"/>
      <c r="G9" s="37">
        <f>F9*E9</f>
        <v>0</v>
      </c>
    </row>
    <row r="10" spans="1:7" ht="120" x14ac:dyDescent="0.25">
      <c r="A10" s="33"/>
      <c r="B10" s="34"/>
      <c r="C10" s="38" t="s">
        <v>60</v>
      </c>
      <c r="D10" s="36"/>
      <c r="E10" s="36"/>
      <c r="F10" s="37"/>
      <c r="G10" s="37"/>
    </row>
    <row r="11" spans="1:7" x14ac:dyDescent="0.25">
      <c r="A11" s="33"/>
      <c r="B11" s="34"/>
      <c r="D11" s="36"/>
      <c r="E11" s="36"/>
      <c r="F11" s="37"/>
      <c r="G11" s="37"/>
    </row>
    <row r="12" spans="1:7" ht="390" x14ac:dyDescent="0.25">
      <c r="A12" s="33"/>
      <c r="B12" s="34">
        <v>2</v>
      </c>
      <c r="C12" s="35" t="s">
        <v>34</v>
      </c>
      <c r="D12" s="36" t="s">
        <v>14</v>
      </c>
      <c r="E12" s="36">
        <v>1</v>
      </c>
      <c r="F12" s="37">
        <v>0</v>
      </c>
      <c r="G12" s="37">
        <f>F12*E12</f>
        <v>0</v>
      </c>
    </row>
    <row r="13" spans="1:7" x14ac:dyDescent="0.25">
      <c r="A13" s="33"/>
      <c r="B13" s="34"/>
      <c r="C13" s="35"/>
      <c r="D13" s="36"/>
      <c r="E13" s="36"/>
      <c r="F13" s="37"/>
      <c r="G13" s="37"/>
    </row>
    <row r="14" spans="1:7" ht="30" x14ac:dyDescent="0.25">
      <c r="A14" s="33"/>
      <c r="B14" s="34">
        <v>3</v>
      </c>
      <c r="C14" s="35" t="s">
        <v>40</v>
      </c>
      <c r="D14" s="36" t="s">
        <v>14</v>
      </c>
      <c r="E14" s="36">
        <v>1</v>
      </c>
      <c r="F14" s="37">
        <v>0</v>
      </c>
      <c r="G14" s="37">
        <f>F14*E14</f>
        <v>0</v>
      </c>
    </row>
    <row r="15" spans="1:7" x14ac:dyDescent="0.25">
      <c r="A15" s="33"/>
      <c r="B15" s="34"/>
      <c r="C15" s="35"/>
      <c r="D15" s="36"/>
      <c r="E15" s="36"/>
      <c r="F15" s="37"/>
      <c r="G15" s="37"/>
    </row>
    <row r="16" spans="1:7" ht="30" x14ac:dyDescent="0.25">
      <c r="A16" s="33"/>
      <c r="B16" s="34">
        <v>4</v>
      </c>
      <c r="C16" s="35" t="s">
        <v>41</v>
      </c>
      <c r="D16" s="36" t="s">
        <v>14</v>
      </c>
      <c r="E16" s="36">
        <v>1</v>
      </c>
      <c r="F16" s="37">
        <v>0</v>
      </c>
      <c r="G16" s="37">
        <f>F16*E16</f>
        <v>0</v>
      </c>
    </row>
    <row r="17" spans="1:22" x14ac:dyDescent="0.25">
      <c r="A17" s="33"/>
      <c r="B17" s="34"/>
      <c r="C17" s="35"/>
      <c r="D17" s="36"/>
      <c r="E17" s="36"/>
      <c r="F17" s="37"/>
      <c r="G17" s="37"/>
    </row>
    <row r="18" spans="1:22" ht="90" x14ac:dyDescent="0.25">
      <c r="A18" s="33"/>
      <c r="B18" s="34">
        <v>5</v>
      </c>
      <c r="C18" s="35" t="s">
        <v>55</v>
      </c>
      <c r="D18" s="36" t="s">
        <v>14</v>
      </c>
      <c r="E18" s="36">
        <v>1</v>
      </c>
      <c r="F18" s="37">
        <v>0</v>
      </c>
      <c r="G18" s="37">
        <f>F18*E18</f>
        <v>0</v>
      </c>
      <c r="V18" t="s">
        <v>62</v>
      </c>
    </row>
    <row r="19" spans="1:22" x14ac:dyDescent="0.25">
      <c r="A19" s="33"/>
      <c r="B19" s="34"/>
      <c r="C19" s="35"/>
      <c r="D19" s="36"/>
      <c r="E19" s="36"/>
      <c r="F19" s="37"/>
      <c r="G19" s="37"/>
    </row>
    <row r="20" spans="1:22" ht="210" x14ac:dyDescent="0.25">
      <c r="A20" s="33"/>
      <c r="B20" s="34">
        <v>6</v>
      </c>
      <c r="C20" s="35" t="s">
        <v>35</v>
      </c>
      <c r="D20" s="36" t="s">
        <v>15</v>
      </c>
      <c r="E20" s="36">
        <v>135</v>
      </c>
      <c r="F20" s="37">
        <v>0</v>
      </c>
      <c r="G20" s="37">
        <f>F20*E20</f>
        <v>0</v>
      </c>
    </row>
    <row r="21" spans="1:22" x14ac:dyDescent="0.25">
      <c r="A21" s="33"/>
      <c r="B21" s="34"/>
      <c r="C21" s="35"/>
      <c r="D21" s="36"/>
      <c r="E21" s="36"/>
      <c r="F21" s="37"/>
      <c r="G21" s="37"/>
    </row>
    <row r="22" spans="1:22" ht="90" x14ac:dyDescent="0.25">
      <c r="A22" s="33"/>
      <c r="B22" s="34">
        <v>7</v>
      </c>
      <c r="C22" s="35" t="s">
        <v>36</v>
      </c>
      <c r="D22" s="36" t="s">
        <v>16</v>
      </c>
      <c r="E22" s="36">
        <v>52</v>
      </c>
      <c r="F22" s="37">
        <v>0</v>
      </c>
      <c r="G22" s="37">
        <f>F22*E22</f>
        <v>0</v>
      </c>
    </row>
    <row r="23" spans="1:22" x14ac:dyDescent="0.25">
      <c r="A23" s="33"/>
      <c r="B23" s="34"/>
      <c r="C23" s="35"/>
      <c r="D23" s="36"/>
      <c r="E23" s="36"/>
      <c r="F23" s="37"/>
      <c r="G23" s="37"/>
    </row>
    <row r="24" spans="1:22" ht="30" x14ac:dyDescent="0.25">
      <c r="A24" s="33"/>
      <c r="B24" s="34">
        <v>8</v>
      </c>
      <c r="C24" s="35" t="s">
        <v>37</v>
      </c>
      <c r="D24" s="36" t="s">
        <v>15</v>
      </c>
      <c r="E24" s="36">
        <v>123</v>
      </c>
      <c r="F24" s="37">
        <v>0</v>
      </c>
      <c r="G24" s="37">
        <f>F24*E24</f>
        <v>0</v>
      </c>
    </row>
    <row r="25" spans="1:22" x14ac:dyDescent="0.25">
      <c r="A25" s="33"/>
      <c r="B25" s="34"/>
      <c r="C25" s="35"/>
      <c r="D25" s="36"/>
      <c r="E25" s="36"/>
      <c r="F25" s="37"/>
      <c r="G25" s="37"/>
    </row>
    <row r="26" spans="1:22" ht="60" x14ac:dyDescent="0.25">
      <c r="A26" s="33"/>
      <c r="B26" s="34">
        <v>9</v>
      </c>
      <c r="C26" s="35" t="s">
        <v>38</v>
      </c>
      <c r="D26" s="36" t="s">
        <v>22</v>
      </c>
      <c r="E26" s="36">
        <v>38</v>
      </c>
      <c r="F26" s="37">
        <v>0</v>
      </c>
      <c r="G26" s="37">
        <f>F26*E26</f>
        <v>0</v>
      </c>
    </row>
    <row r="27" spans="1:22" x14ac:dyDescent="0.25">
      <c r="A27" s="33"/>
      <c r="B27" s="34"/>
      <c r="C27" s="35"/>
      <c r="D27" s="36"/>
      <c r="E27" s="36"/>
      <c r="F27" s="37"/>
      <c r="G27" s="37"/>
    </row>
    <row r="28" spans="1:22" x14ac:dyDescent="0.25">
      <c r="A28" s="33"/>
      <c r="B28" s="34">
        <v>10</v>
      </c>
      <c r="C28" s="38" t="s">
        <v>39</v>
      </c>
      <c r="D28" s="36" t="s">
        <v>14</v>
      </c>
      <c r="E28" s="36">
        <v>1</v>
      </c>
      <c r="F28" s="37">
        <v>0</v>
      </c>
      <c r="G28" s="37">
        <f>F28*E28</f>
        <v>0</v>
      </c>
    </row>
    <row r="29" spans="1:22" x14ac:dyDescent="0.25">
      <c r="A29" s="33"/>
      <c r="B29" s="34"/>
      <c r="C29" s="33"/>
      <c r="D29" s="36"/>
      <c r="E29" s="36"/>
      <c r="F29" s="37"/>
      <c r="G29" s="37"/>
    </row>
    <row r="31" spans="1:22" x14ac:dyDescent="0.25">
      <c r="C31" s="39" t="s">
        <v>17</v>
      </c>
      <c r="D31" s="40" t="s">
        <v>18</v>
      </c>
    </row>
    <row r="32" spans="1:22" x14ac:dyDescent="0.25">
      <c r="C32" s="41" t="s">
        <v>19</v>
      </c>
      <c r="D32" s="42">
        <f>SUM(G9:G29)</f>
        <v>0</v>
      </c>
    </row>
    <row r="33" spans="3:4" x14ac:dyDescent="0.25">
      <c r="C33" s="43" t="s">
        <v>20</v>
      </c>
      <c r="D33" s="44">
        <f>D32*0.22</f>
        <v>0</v>
      </c>
    </row>
    <row r="34" spans="3:4" x14ac:dyDescent="0.25">
      <c r="C34" s="43" t="s">
        <v>21</v>
      </c>
      <c r="D34" s="44">
        <f>D32*1.22</f>
        <v>0</v>
      </c>
    </row>
  </sheetData>
  <pageMargins left="0.7" right="0.7" top="0.75" bottom="0.75" header="0.3" footer="0.3"/>
  <pageSetup paperSize="9" fitToHeight="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717B96-547B-4ECC-B1B2-F114715C3948}">
  <sheetPr>
    <pageSetUpPr fitToPage="1"/>
  </sheetPr>
  <dimension ref="A1:G26"/>
  <sheetViews>
    <sheetView topLeftCell="A15" workbookViewId="0">
      <selection activeCell="C20" sqref="C20"/>
    </sheetView>
  </sheetViews>
  <sheetFormatPr defaultRowHeight="15" x14ac:dyDescent="0.25"/>
  <cols>
    <col min="1" max="1" width="4.5703125" customWidth="1"/>
    <col min="2" max="2" width="5.42578125" style="30" customWidth="1"/>
    <col min="3" max="3" width="34.28515625" customWidth="1"/>
    <col min="4" max="4" width="12.140625" style="31" customWidth="1"/>
    <col min="5" max="5" width="9.140625" style="31"/>
    <col min="6" max="6" width="14.7109375" style="32" customWidth="1"/>
    <col min="7" max="7" width="15.42578125" style="32" customWidth="1"/>
  </cols>
  <sheetData>
    <row r="1" spans="1:7" x14ac:dyDescent="0.25">
      <c r="A1" s="1"/>
      <c r="B1" s="2"/>
      <c r="C1" s="1"/>
      <c r="D1" s="3"/>
      <c r="E1" s="3"/>
      <c r="F1" s="4"/>
      <c r="G1" s="4"/>
    </row>
    <row r="2" spans="1:7" ht="15.75" x14ac:dyDescent="0.25">
      <c r="A2" s="5"/>
      <c r="B2" s="6"/>
      <c r="C2" s="7" t="s">
        <v>47</v>
      </c>
      <c r="D2" s="8"/>
      <c r="E2" s="9"/>
      <c r="F2" s="10"/>
      <c r="G2" s="11"/>
    </row>
    <row r="3" spans="1:7" x14ac:dyDescent="0.25">
      <c r="A3" s="5"/>
      <c r="B3" s="12"/>
      <c r="C3" s="5"/>
      <c r="D3" s="8"/>
      <c r="E3" s="9"/>
      <c r="F3" s="10"/>
      <c r="G3" s="11"/>
    </row>
    <row r="4" spans="1:7" x14ac:dyDescent="0.25">
      <c r="A4" s="5"/>
      <c r="B4" s="12"/>
      <c r="C4" s="5"/>
      <c r="D4" s="8"/>
      <c r="E4" s="9"/>
      <c r="F4" s="10"/>
      <c r="G4" s="11"/>
    </row>
    <row r="5" spans="1:7" x14ac:dyDescent="0.25">
      <c r="A5" s="5"/>
      <c r="B5" s="13" t="s">
        <v>48</v>
      </c>
      <c r="C5" s="14"/>
      <c r="D5" s="15"/>
      <c r="E5" s="15"/>
      <c r="F5" s="16"/>
      <c r="G5" s="16"/>
    </row>
    <row r="6" spans="1:7" x14ac:dyDescent="0.25">
      <c r="A6" s="17"/>
      <c r="B6" s="18"/>
      <c r="C6" s="19"/>
      <c r="D6" s="20"/>
      <c r="E6" s="21"/>
      <c r="F6" s="22"/>
      <c r="G6" s="23"/>
    </row>
    <row r="7" spans="1:7" ht="25.5" thickBot="1" x14ac:dyDescent="0.3">
      <c r="A7" s="24"/>
      <c r="B7" s="25" t="s">
        <v>8</v>
      </c>
      <c r="C7" s="26" t="s">
        <v>9</v>
      </c>
      <c r="D7" s="27" t="s">
        <v>10</v>
      </c>
      <c r="E7" s="27" t="s">
        <v>11</v>
      </c>
      <c r="F7" s="28" t="s">
        <v>12</v>
      </c>
      <c r="G7" s="29" t="s">
        <v>13</v>
      </c>
    </row>
    <row r="9" spans="1:7" ht="180" x14ac:dyDescent="0.25">
      <c r="B9" s="34">
        <v>1</v>
      </c>
      <c r="C9" s="35" t="s">
        <v>49</v>
      </c>
      <c r="D9" s="36" t="s">
        <v>14</v>
      </c>
      <c r="E9" s="36">
        <v>1</v>
      </c>
      <c r="F9" s="37">
        <v>0</v>
      </c>
      <c r="G9" s="37">
        <f>F9*E9</f>
        <v>0</v>
      </c>
    </row>
    <row r="11" spans="1:7" ht="90" x14ac:dyDescent="0.25">
      <c r="A11" s="33"/>
      <c r="B11" s="34">
        <v>2</v>
      </c>
      <c r="C11" s="35" t="s">
        <v>27</v>
      </c>
      <c r="D11" s="36" t="s">
        <v>22</v>
      </c>
      <c r="E11" s="36">
        <v>4</v>
      </c>
      <c r="F11" s="37">
        <v>0</v>
      </c>
      <c r="G11" s="37">
        <f>F11*E11</f>
        <v>0</v>
      </c>
    </row>
    <row r="12" spans="1:7" x14ac:dyDescent="0.25">
      <c r="A12" s="33"/>
      <c r="B12" s="34"/>
      <c r="C12" s="35"/>
      <c r="D12" s="36"/>
      <c r="E12" s="36"/>
      <c r="F12" s="37"/>
      <c r="G12" s="37"/>
    </row>
    <row r="13" spans="1:7" ht="45" x14ac:dyDescent="0.25">
      <c r="A13" s="33"/>
      <c r="B13" s="34">
        <v>3</v>
      </c>
      <c r="C13" s="35" t="s">
        <v>28</v>
      </c>
      <c r="D13" s="36" t="s">
        <v>22</v>
      </c>
      <c r="E13" s="36">
        <v>4</v>
      </c>
      <c r="F13" s="37">
        <v>0</v>
      </c>
      <c r="G13" s="37">
        <f>F13*E13</f>
        <v>0</v>
      </c>
    </row>
    <row r="14" spans="1:7" x14ac:dyDescent="0.25">
      <c r="A14" s="33"/>
      <c r="B14" s="34"/>
      <c r="C14" s="35"/>
      <c r="D14" s="36"/>
      <c r="E14" s="36"/>
      <c r="F14" s="37"/>
      <c r="G14" s="37"/>
    </row>
    <row r="15" spans="1:7" ht="409.5" x14ac:dyDescent="0.25">
      <c r="A15" s="33"/>
      <c r="B15" s="34">
        <v>4</v>
      </c>
      <c r="C15" s="58" t="s">
        <v>52</v>
      </c>
      <c r="D15" s="36" t="s">
        <v>14</v>
      </c>
      <c r="E15" s="36">
        <v>1</v>
      </c>
      <c r="F15" s="37">
        <v>0</v>
      </c>
      <c r="G15" s="37">
        <f>F15*E15</f>
        <v>0</v>
      </c>
    </row>
    <row r="16" spans="1:7" ht="120" x14ac:dyDescent="0.25">
      <c r="A16" s="33"/>
      <c r="B16" s="34"/>
      <c r="C16" s="59" t="s">
        <v>51</v>
      </c>
      <c r="D16" s="36"/>
      <c r="E16" s="36"/>
      <c r="F16" s="37"/>
      <c r="G16" s="37"/>
    </row>
    <row r="17" spans="1:7" x14ac:dyDescent="0.25">
      <c r="A17" s="33"/>
      <c r="B17" s="34"/>
      <c r="C17" s="59"/>
      <c r="D17" s="36"/>
      <c r="E17" s="36"/>
      <c r="F17" s="37"/>
      <c r="G17" s="37"/>
    </row>
    <row r="18" spans="1:7" ht="60" x14ac:dyDescent="0.25">
      <c r="A18" s="33"/>
      <c r="B18" s="34">
        <v>5</v>
      </c>
      <c r="C18" s="59" t="s">
        <v>59</v>
      </c>
      <c r="D18" s="36" t="s">
        <v>14</v>
      </c>
      <c r="E18" s="36">
        <v>1</v>
      </c>
      <c r="F18" s="37">
        <v>0</v>
      </c>
      <c r="G18" s="37">
        <f>F18*E18</f>
        <v>0</v>
      </c>
    </row>
    <row r="19" spans="1:7" x14ac:dyDescent="0.25">
      <c r="A19" s="33"/>
      <c r="B19" s="34"/>
      <c r="C19" s="55"/>
      <c r="D19" s="36"/>
      <c r="E19" s="36"/>
      <c r="F19" s="37"/>
      <c r="G19" s="37"/>
    </row>
    <row r="20" spans="1:7" ht="135" x14ac:dyDescent="0.25">
      <c r="A20" s="33"/>
      <c r="B20" s="34">
        <v>6</v>
      </c>
      <c r="C20" s="35" t="s">
        <v>56</v>
      </c>
      <c r="D20" s="36" t="s">
        <v>14</v>
      </c>
      <c r="E20" s="36">
        <v>1</v>
      </c>
      <c r="F20" s="37">
        <v>0</v>
      </c>
      <c r="G20" s="37">
        <f>F20*E20</f>
        <v>0</v>
      </c>
    </row>
    <row r="21" spans="1:7" x14ac:dyDescent="0.25">
      <c r="A21" s="33"/>
      <c r="B21" s="34"/>
      <c r="C21" s="33"/>
      <c r="D21" s="36"/>
      <c r="E21" s="36"/>
      <c r="F21" s="37"/>
      <c r="G21" s="37"/>
    </row>
    <row r="23" spans="1:7" ht="15.75" thickBot="1" x14ac:dyDescent="0.3">
      <c r="C23" s="39" t="s">
        <v>17</v>
      </c>
      <c r="D23" s="40" t="s">
        <v>18</v>
      </c>
    </row>
    <row r="24" spans="1:7" ht="16.5" thickTop="1" thickBot="1" x14ac:dyDescent="0.3">
      <c r="C24" s="41" t="s">
        <v>19</v>
      </c>
      <c r="D24" s="42">
        <f>SUM(G11:G21)</f>
        <v>0</v>
      </c>
    </row>
    <row r="25" spans="1:7" ht="16.5" thickTop="1" thickBot="1" x14ac:dyDescent="0.3">
      <c r="C25" s="43" t="s">
        <v>20</v>
      </c>
      <c r="D25" s="44">
        <f>D24*0.22</f>
        <v>0</v>
      </c>
    </row>
    <row r="26" spans="1:7" ht="16.5" thickTop="1" thickBot="1" x14ac:dyDescent="0.3">
      <c r="C26" s="43" t="s">
        <v>21</v>
      </c>
      <c r="D26" s="44">
        <f>D24*1.22</f>
        <v>0</v>
      </c>
    </row>
  </sheetData>
  <pageMargins left="0.7" right="0.7" top="0.75" bottom="0.75" header="0.3" footer="0.3"/>
  <pageSetup paperSize="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274AAB-5469-40C1-84F3-25EC0F8E3219}">
  <sheetPr>
    <pageSetUpPr fitToPage="1"/>
  </sheetPr>
  <dimension ref="A1:G31"/>
  <sheetViews>
    <sheetView topLeftCell="A19" workbookViewId="0">
      <selection activeCell="T21" sqref="T21"/>
    </sheetView>
  </sheetViews>
  <sheetFormatPr defaultRowHeight="15" x14ac:dyDescent="0.25"/>
  <cols>
    <col min="1" max="1" width="4.5703125" customWidth="1"/>
    <col min="2" max="2" width="5.42578125" style="30" customWidth="1"/>
    <col min="3" max="3" width="42.7109375" customWidth="1"/>
    <col min="4" max="4" width="12.140625" style="31" customWidth="1"/>
    <col min="5" max="5" width="9.140625" style="31"/>
    <col min="6" max="6" width="14.7109375" style="32" customWidth="1"/>
    <col min="7" max="7" width="15.42578125" style="32" customWidth="1"/>
  </cols>
  <sheetData>
    <row r="1" spans="1:7" x14ac:dyDescent="0.25">
      <c r="A1" s="1"/>
      <c r="B1" s="2"/>
      <c r="C1" s="1"/>
      <c r="D1" s="3"/>
      <c r="E1" s="3"/>
      <c r="F1" s="4"/>
      <c r="G1" s="4"/>
    </row>
    <row r="2" spans="1:7" ht="15.75" x14ac:dyDescent="0.25">
      <c r="A2" s="5"/>
      <c r="B2" s="6"/>
      <c r="C2" s="7" t="s">
        <v>53</v>
      </c>
      <c r="D2" s="8"/>
      <c r="E2" s="9"/>
      <c r="F2" s="10"/>
      <c r="G2" s="11"/>
    </row>
    <row r="3" spans="1:7" x14ac:dyDescent="0.25">
      <c r="A3" s="5"/>
      <c r="B3" s="12"/>
      <c r="C3" s="5"/>
      <c r="D3" s="8"/>
      <c r="E3" s="9"/>
      <c r="F3" s="10"/>
      <c r="G3" s="11"/>
    </row>
    <row r="4" spans="1:7" x14ac:dyDescent="0.25">
      <c r="A4" s="5"/>
      <c r="B4" s="12"/>
      <c r="C4" s="5"/>
      <c r="D4" s="8"/>
      <c r="E4" s="9"/>
      <c r="F4" s="10"/>
      <c r="G4" s="11"/>
    </row>
    <row r="5" spans="1:7" x14ac:dyDescent="0.25">
      <c r="A5" s="5"/>
      <c r="B5" s="13" t="s">
        <v>54</v>
      </c>
      <c r="C5" s="14"/>
      <c r="D5" s="15"/>
      <c r="E5" s="15"/>
      <c r="F5" s="16"/>
      <c r="G5" s="16"/>
    </row>
    <row r="6" spans="1:7" x14ac:dyDescent="0.25">
      <c r="A6" s="17"/>
      <c r="B6" s="18"/>
      <c r="C6" s="19"/>
      <c r="D6" s="20"/>
      <c r="E6" s="21"/>
      <c r="F6" s="22"/>
      <c r="G6" s="23"/>
    </row>
    <row r="7" spans="1:7" ht="25.5" thickBot="1" x14ac:dyDescent="0.3">
      <c r="A7" s="24"/>
      <c r="B7" s="25" t="s">
        <v>8</v>
      </c>
      <c r="C7" s="26" t="s">
        <v>9</v>
      </c>
      <c r="D7" s="27" t="s">
        <v>10</v>
      </c>
      <c r="E7" s="27" t="s">
        <v>11</v>
      </c>
      <c r="F7" s="28" t="s">
        <v>12</v>
      </c>
      <c r="G7" s="29" t="s">
        <v>13</v>
      </c>
    </row>
    <row r="9" spans="1:7" ht="225" x14ac:dyDescent="0.25">
      <c r="A9" s="33"/>
      <c r="B9" s="34">
        <v>1</v>
      </c>
      <c r="C9" s="35" t="s">
        <v>35</v>
      </c>
      <c r="D9" s="36" t="s">
        <v>15</v>
      </c>
      <c r="E9" s="36">
        <v>128</v>
      </c>
      <c r="F9" s="37">
        <v>0</v>
      </c>
      <c r="G9" s="37">
        <f>F9*E9</f>
        <v>0</v>
      </c>
    </row>
    <row r="10" spans="1:7" x14ac:dyDescent="0.25">
      <c r="A10" s="33"/>
      <c r="B10" s="34"/>
      <c r="C10" s="35"/>
      <c r="D10" s="36"/>
      <c r="E10" s="36"/>
      <c r="F10" s="37"/>
      <c r="G10" s="37"/>
    </row>
    <row r="11" spans="1:7" ht="90" x14ac:dyDescent="0.25">
      <c r="A11" s="33"/>
      <c r="B11" s="34">
        <v>2</v>
      </c>
      <c r="C11" s="35" t="s">
        <v>36</v>
      </c>
      <c r="D11" s="36" t="s">
        <v>16</v>
      </c>
      <c r="E11" s="36">
        <v>48</v>
      </c>
      <c r="F11" s="37">
        <v>0</v>
      </c>
      <c r="G11" s="37">
        <f>F11*E11</f>
        <v>0</v>
      </c>
    </row>
    <row r="12" spans="1:7" x14ac:dyDescent="0.25">
      <c r="A12" s="33"/>
      <c r="B12" s="34"/>
      <c r="C12" s="35"/>
      <c r="D12" s="36"/>
      <c r="E12" s="36"/>
      <c r="F12" s="37"/>
      <c r="G12" s="37"/>
    </row>
    <row r="13" spans="1:7" ht="30" x14ac:dyDescent="0.25">
      <c r="A13" s="33"/>
      <c r="B13" s="34">
        <v>3</v>
      </c>
      <c r="C13" s="35" t="s">
        <v>37</v>
      </c>
      <c r="D13" s="36" t="s">
        <v>15</v>
      </c>
      <c r="E13" s="36">
        <v>128</v>
      </c>
      <c r="F13" s="37">
        <v>0</v>
      </c>
      <c r="G13" s="37">
        <f>F13*E13</f>
        <v>0</v>
      </c>
    </row>
    <row r="14" spans="1:7" x14ac:dyDescent="0.25">
      <c r="A14" s="33"/>
      <c r="B14" s="34"/>
      <c r="C14" s="35"/>
      <c r="D14" s="36"/>
      <c r="E14" s="36"/>
      <c r="F14" s="37"/>
      <c r="G14" s="37"/>
    </row>
    <row r="15" spans="1:7" ht="60" x14ac:dyDescent="0.25">
      <c r="A15" s="33"/>
      <c r="B15" s="34">
        <v>4</v>
      </c>
      <c r="C15" s="35" t="s">
        <v>38</v>
      </c>
      <c r="D15" s="36" t="s">
        <v>22</v>
      </c>
      <c r="E15" s="36">
        <v>39</v>
      </c>
      <c r="F15" s="37">
        <v>0</v>
      </c>
      <c r="G15" s="37">
        <f>F15*E15</f>
        <v>0</v>
      </c>
    </row>
    <row r="16" spans="1:7" x14ac:dyDescent="0.25">
      <c r="A16" s="33"/>
      <c r="B16" s="34"/>
      <c r="C16" s="35"/>
      <c r="D16" s="36"/>
      <c r="E16" s="36"/>
      <c r="F16" s="37"/>
      <c r="G16" s="37"/>
    </row>
    <row r="17" spans="1:7" ht="390" x14ac:dyDescent="0.25">
      <c r="A17" s="33"/>
      <c r="B17" s="34">
        <v>5</v>
      </c>
      <c r="C17" s="38" t="s">
        <v>33</v>
      </c>
      <c r="D17" s="36" t="s">
        <v>14</v>
      </c>
      <c r="E17" s="36">
        <v>1</v>
      </c>
      <c r="F17" s="37"/>
      <c r="G17" s="37">
        <f>F17*E17</f>
        <v>0</v>
      </c>
    </row>
    <row r="18" spans="1:7" x14ac:dyDescent="0.25">
      <c r="A18" s="33"/>
      <c r="B18" s="34"/>
      <c r="C18" s="35"/>
      <c r="D18" s="36"/>
      <c r="E18" s="36"/>
      <c r="F18" s="37"/>
      <c r="G18" s="37"/>
    </row>
    <row r="19" spans="1:7" ht="291.75" customHeight="1" x14ac:dyDescent="0.25">
      <c r="A19" s="33"/>
      <c r="B19" s="34">
        <v>6</v>
      </c>
      <c r="C19" s="35" t="s">
        <v>57</v>
      </c>
      <c r="D19" s="36"/>
      <c r="E19" s="36"/>
      <c r="F19" s="37"/>
      <c r="G19" s="37"/>
    </row>
    <row r="20" spans="1:7" x14ac:dyDescent="0.25">
      <c r="A20" s="33"/>
      <c r="B20" s="34"/>
      <c r="C20" s="35"/>
      <c r="D20" s="36"/>
      <c r="E20" s="36"/>
      <c r="F20" s="37"/>
      <c r="G20" s="37"/>
    </row>
    <row r="21" spans="1:7" ht="390" x14ac:dyDescent="0.25">
      <c r="A21" s="33"/>
      <c r="B21" s="34">
        <v>7</v>
      </c>
      <c r="C21" s="64" t="s">
        <v>58</v>
      </c>
      <c r="D21" s="36"/>
      <c r="E21" s="36"/>
      <c r="F21" s="37"/>
      <c r="G21" s="37"/>
    </row>
    <row r="22" spans="1:7" x14ac:dyDescent="0.25">
      <c r="A22" s="33"/>
      <c r="B22" s="34"/>
      <c r="C22" s="35"/>
      <c r="D22" s="36"/>
      <c r="E22" s="36"/>
      <c r="F22" s="37"/>
      <c r="G22" s="37"/>
    </row>
    <row r="23" spans="1:7" ht="105" x14ac:dyDescent="0.25">
      <c r="A23" s="33"/>
      <c r="B23" s="34">
        <v>8</v>
      </c>
      <c r="C23" s="35" t="s">
        <v>55</v>
      </c>
      <c r="D23" s="36" t="s">
        <v>14</v>
      </c>
      <c r="E23" s="36">
        <v>1</v>
      </c>
      <c r="F23" s="37">
        <v>0</v>
      </c>
      <c r="G23" s="37">
        <f>F23*E23</f>
        <v>0</v>
      </c>
    </row>
    <row r="24" spans="1:7" x14ac:dyDescent="0.25">
      <c r="A24" s="33"/>
      <c r="B24" s="34"/>
      <c r="C24" s="35"/>
      <c r="D24" s="36"/>
      <c r="E24" s="36"/>
      <c r="F24" s="37"/>
      <c r="G24" s="37"/>
    </row>
    <row r="25" spans="1:7" x14ac:dyDescent="0.25">
      <c r="A25" s="33"/>
      <c r="B25" s="34">
        <v>9</v>
      </c>
      <c r="C25" s="38" t="s">
        <v>39</v>
      </c>
      <c r="D25" s="36" t="s">
        <v>14</v>
      </c>
      <c r="E25" s="36">
        <v>1</v>
      </c>
      <c r="F25" s="37">
        <v>0</v>
      </c>
      <c r="G25" s="37">
        <f>F25*E25</f>
        <v>0</v>
      </c>
    </row>
    <row r="26" spans="1:7" x14ac:dyDescent="0.25">
      <c r="A26" s="33"/>
      <c r="B26" s="34"/>
      <c r="C26" s="35"/>
      <c r="D26" s="36"/>
      <c r="E26" s="36"/>
      <c r="F26" s="37"/>
      <c r="G26" s="37"/>
    </row>
    <row r="28" spans="1:7" ht="15.75" thickBot="1" x14ac:dyDescent="0.3">
      <c r="C28" s="39" t="s">
        <v>17</v>
      </c>
      <c r="D28" s="40" t="s">
        <v>18</v>
      </c>
    </row>
    <row r="29" spans="1:7" ht="16.5" thickTop="1" thickBot="1" x14ac:dyDescent="0.3">
      <c r="C29" s="41" t="s">
        <v>19</v>
      </c>
      <c r="D29" s="42">
        <f>SUM(G9:G26)</f>
        <v>0</v>
      </c>
    </row>
    <row r="30" spans="1:7" ht="16.5" thickTop="1" thickBot="1" x14ac:dyDescent="0.3">
      <c r="C30" s="43" t="s">
        <v>20</v>
      </c>
      <c r="D30" s="44">
        <f>D29*0.22</f>
        <v>0</v>
      </c>
    </row>
    <row r="31" spans="1:7" ht="16.5" thickTop="1" thickBot="1" x14ac:dyDescent="0.3">
      <c r="C31" s="43" t="s">
        <v>21</v>
      </c>
      <c r="D31" s="44">
        <f>D29*1.22</f>
        <v>0</v>
      </c>
    </row>
  </sheetData>
  <pageMargins left="0.7" right="0.7" top="0.75" bottom="0.75" header="0.3" footer="0.3"/>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6</vt:i4>
      </vt:variant>
    </vt:vector>
  </HeadingPairs>
  <TitlesOfParts>
    <vt:vector size="6" baseType="lpstr">
      <vt:lpstr>REKAPITULACIJA</vt:lpstr>
      <vt:lpstr>Tehnične zahteve</vt:lpstr>
      <vt:lpstr>Centralno igrišče</vt:lpstr>
      <vt:lpstr>Igrišče Podkraj</vt:lpstr>
      <vt:lpstr>Igrišče Vista</vt:lpstr>
      <vt:lpstr>Igrišče Kersnikova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martina.brglez@velenje.si</dc:creator>
  <cp:keywords/>
  <dc:description/>
  <cp:lastModifiedBy>Brglez Martina</cp:lastModifiedBy>
  <cp:revision/>
  <cp:lastPrinted>2026-01-23T13:04:09Z</cp:lastPrinted>
  <dcterms:created xsi:type="dcterms:W3CDTF">2025-03-02T15:36:34Z</dcterms:created>
  <dcterms:modified xsi:type="dcterms:W3CDTF">2026-03-23T11:00:46Z</dcterms:modified>
  <cp:category/>
  <cp:contentStatus/>
</cp:coreProperties>
</file>